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644 от 24.11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14'!$A$1:$K$93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8" i="1" l="1"/>
  <c r="J86" i="1"/>
  <c r="I85" i="1"/>
  <c r="F84" i="1"/>
  <c r="G84" i="1" s="1"/>
  <c r="I84" i="1" s="1"/>
  <c r="J84" i="1" s="1"/>
  <c r="F83" i="1"/>
  <c r="G83" i="1" s="1"/>
  <c r="I83" i="1" s="1"/>
  <c r="J83" i="1" s="1"/>
  <c r="F82" i="1"/>
  <c r="G82" i="1" s="1"/>
  <c r="I82" i="1" s="1"/>
  <c r="J82" i="1" s="1"/>
  <c r="I81" i="1"/>
  <c r="J81" i="1" s="1"/>
  <c r="I80" i="1"/>
  <c r="J80" i="1" s="1"/>
  <c r="H79" i="1"/>
  <c r="G79" i="1"/>
  <c r="I79" i="1" s="1"/>
  <c r="J79" i="1" s="1"/>
  <c r="I78" i="1"/>
  <c r="J78" i="1" s="1"/>
  <c r="G78" i="1"/>
  <c r="J77" i="1"/>
  <c r="I77" i="1"/>
  <c r="G76" i="1"/>
  <c r="I76" i="1" s="1"/>
  <c r="J76" i="1" s="1"/>
  <c r="I75" i="1"/>
  <c r="J75" i="1" s="1"/>
  <c r="I74" i="1"/>
  <c r="J74" i="1" s="1"/>
  <c r="G74" i="1"/>
  <c r="G73" i="1"/>
  <c r="I73" i="1" s="1"/>
  <c r="J73" i="1" s="1"/>
  <c r="F72" i="1"/>
  <c r="G72" i="1" s="1"/>
  <c r="I72" i="1" s="1"/>
  <c r="J72" i="1" s="1"/>
  <c r="I71" i="1"/>
  <c r="J71" i="1" s="1"/>
  <c r="I70" i="1"/>
  <c r="J70" i="1" s="1"/>
  <c r="F69" i="1"/>
  <c r="G69" i="1" s="1"/>
  <c r="I69" i="1" s="1"/>
  <c r="J69" i="1" s="1"/>
  <c r="F68" i="1"/>
  <c r="G68" i="1" s="1"/>
  <c r="I68" i="1" s="1"/>
  <c r="J68" i="1" s="1"/>
  <c r="I67" i="1"/>
  <c r="J67" i="1" s="1"/>
  <c r="I66" i="1"/>
  <c r="J66" i="1" s="1"/>
  <c r="I65" i="1"/>
  <c r="J65" i="1" s="1"/>
  <c r="G65" i="1"/>
  <c r="G64" i="1"/>
  <c r="I64" i="1" s="1"/>
  <c r="J64" i="1" s="1"/>
  <c r="F64" i="1"/>
  <c r="G63" i="1"/>
  <c r="I63" i="1" s="1"/>
  <c r="J63" i="1" s="1"/>
  <c r="F63" i="1"/>
  <c r="J62" i="1"/>
  <c r="I62" i="1"/>
  <c r="F62" i="1"/>
  <c r="I61" i="1"/>
  <c r="J61" i="1" s="1"/>
  <c r="G61" i="1"/>
  <c r="G60" i="1"/>
  <c r="I60" i="1" s="1"/>
  <c r="J60" i="1" s="1"/>
  <c r="F59" i="1"/>
  <c r="G59" i="1" s="1"/>
  <c r="I59" i="1" s="1"/>
  <c r="J59" i="1" s="1"/>
  <c r="F58" i="1"/>
  <c r="G58" i="1" s="1"/>
  <c r="I58" i="1" s="1"/>
  <c r="J58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I52" i="1"/>
  <c r="J52" i="1" s="1"/>
  <c r="I51" i="1"/>
  <c r="J51" i="1" s="1"/>
  <c r="I50" i="1"/>
  <c r="J50" i="1" s="1"/>
  <c r="I49" i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E44" i="1"/>
  <c r="G43" i="1"/>
  <c r="I43" i="1" s="1"/>
  <c r="J43" i="1" s="1"/>
  <c r="F43" i="1"/>
  <c r="J42" i="1"/>
  <c r="I42" i="1"/>
  <c r="J40" i="1"/>
  <c r="I40" i="1"/>
  <c r="G39" i="1"/>
  <c r="I39" i="1" s="1"/>
  <c r="J39" i="1" s="1"/>
  <c r="F39" i="1"/>
  <c r="F41" i="1" s="1"/>
  <c r="G41" i="1" s="1"/>
  <c r="I41" i="1" s="1"/>
  <c r="J41" i="1" s="1"/>
  <c r="G38" i="1"/>
  <c r="I38" i="1" s="1"/>
  <c r="J38" i="1" s="1"/>
  <c r="F38" i="1"/>
  <c r="G37" i="1"/>
  <c r="I37" i="1" s="1"/>
  <c r="J37" i="1" s="1"/>
  <c r="F37" i="1"/>
  <c r="J36" i="1"/>
  <c r="I36" i="1"/>
  <c r="J35" i="1"/>
  <c r="I35" i="1"/>
  <c r="G34" i="1"/>
  <c r="I34" i="1" s="1"/>
  <c r="J34" i="1" s="1"/>
  <c r="J33" i="1"/>
  <c r="I33" i="1"/>
  <c r="I32" i="1"/>
  <c r="J32" i="1" s="1"/>
  <c r="G32" i="1"/>
  <c r="F32" i="1"/>
  <c r="I31" i="1"/>
  <c r="J31" i="1" s="1"/>
  <c r="G31" i="1"/>
  <c r="F31" i="1"/>
  <c r="I30" i="1"/>
  <c r="J30" i="1" s="1"/>
  <c r="F30" i="1"/>
  <c r="J29" i="1"/>
  <c r="I29" i="1"/>
  <c r="F29" i="1"/>
  <c r="F27" i="1"/>
  <c r="F28" i="1" s="1"/>
  <c r="G28" i="1" s="1"/>
  <c r="I28" i="1" s="1"/>
  <c r="J28" i="1" s="1"/>
  <c r="G27" i="1" l="1"/>
  <c r="I27" i="1" s="1"/>
  <c r="J27" i="1" s="1"/>
  <c r="J85" i="1"/>
  <c r="J88" i="1"/>
  <c r="I87" i="1" l="1"/>
  <c r="J87" i="1" l="1"/>
  <c r="I89" i="1"/>
  <c r="I90" i="1" l="1"/>
  <c r="J89" i="1"/>
  <c r="I91" i="1" l="1"/>
  <c r="J90" i="1"/>
</calcChain>
</file>

<file path=xl/sharedStrings.xml><?xml version="1.0" encoding="utf-8"?>
<sst xmlns="http://schemas.openxmlformats.org/spreadsheetml/2006/main" count="246" uniqueCount="173">
  <si>
    <t>Приложение № 6</t>
  </si>
  <si>
    <t xml:space="preserve">к постановлению </t>
  </si>
  <si>
    <t>администрации МОГО "Ухта"</t>
  </si>
  <si>
    <t>Наименование улицы</t>
  </si>
  <si>
    <t>пст. Седъю, ул. Целинная</t>
  </si>
  <si>
    <t>№ дома</t>
  </si>
  <si>
    <t>6</t>
  </si>
  <si>
    <t>Год постройки</t>
  </si>
  <si>
    <t>1994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</si>
  <si>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</si>
  <si>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</si>
  <si>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</si>
  <si>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</si>
  <si>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</si>
  <si>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</si>
  <si>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</si>
  <si>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</si>
  <si>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№6 по ул. Целинная, пст. Седью в г. Ухта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</si>
  <si>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</si>
  <si>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</si>
  <si>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</si>
  <si>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</si>
  <si>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</si>
  <si>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</si>
  <si>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</si>
  <si>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</si>
  <si>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</si>
  <si>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>Гарантийный срок на выполненные работы (лет)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</si>
  <si>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</si>
  <si>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</si>
  <si>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</si>
  <si>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</si>
  <si>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1 раз в неделю-50</t>
  </si>
  <si>
    <t>51-009</t>
  </si>
  <si>
    <t>Мытье лестничных площадок МОП</t>
  </si>
  <si>
    <t>1 раз в месяц - 12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</si>
  <si>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</si>
  <si>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</si>
  <si>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</si>
  <si>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</si>
  <si>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</si>
  <si>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</si>
  <si>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</si>
  <si>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</si>
  <si>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</si>
  <si>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</si>
  <si>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</si>
  <si>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</si>
  <si>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Дератизация</t>
  </si>
  <si>
    <t>м2</t>
  </si>
  <si>
    <t>ежемесячно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</si>
  <si>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</si>
  <si>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</si>
  <si>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</si>
  <si>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(входных площадок, асф. покрытие, грунт)</t>
  </si>
  <si>
    <t>1000 м2</t>
  </si>
  <si>
    <t>1 раза в неделю -26</t>
  </si>
  <si>
    <t>53-001 прим.</t>
  </si>
  <si>
    <t>Подметание территории с усовершенствованнным покрытием  (отмостка)</t>
  </si>
  <si>
    <t>1000м2</t>
  </si>
  <si>
    <t>2 раз за сезон</t>
  </si>
  <si>
    <t>53-020 (прим.)</t>
  </si>
  <si>
    <t>Уборка грунта, газона от случайного мусора</t>
  </si>
  <si>
    <t>1 раз в 2 недели-13</t>
  </si>
  <si>
    <t>53-030</t>
  </si>
  <si>
    <t>Погрузка и разгрузка веток, листьев, мусора от прополки</t>
  </si>
  <si>
    <t>м3</t>
  </si>
  <si>
    <t>по мере необх.</t>
  </si>
  <si>
    <t xml:space="preserve">53-023 (прим) </t>
  </si>
  <si>
    <t>Покос травы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</si>
  <si>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</si>
  <si>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</si>
  <si>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</si>
  <si>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2 раза в неделю-52</t>
  </si>
  <si>
    <t>54-013 (прим.)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</si>
  <si>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</si>
  <si>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</si>
  <si>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2 раза месяц-12</t>
  </si>
  <si>
    <t>54-022 (прим.)</t>
  </si>
  <si>
    <t>Очистка территории 1-го класса под скребок</t>
  </si>
  <si>
    <t>1 раз в месяц-6</t>
  </si>
  <si>
    <t>54-043</t>
  </si>
  <si>
    <t>Зимняя уборка газонов от мусора</t>
  </si>
  <si>
    <t xml:space="preserve">54-025 (прим) </t>
  </si>
  <si>
    <t>Пескоподсыпка территории</t>
  </si>
  <si>
    <t>1 раз в неделю-26</t>
  </si>
  <si>
    <t>Песок</t>
  </si>
  <si>
    <t xml:space="preserve">прим. </t>
  </si>
  <si>
    <t>Механизированная уборка дворовой территории</t>
  </si>
  <si>
    <t>м/час</t>
  </si>
  <si>
    <t>по мере необходимости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</si>
  <si>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</si>
  <si>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</si>
  <si>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</si>
  <si>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</si>
  <si>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42-007</t>
  </si>
  <si>
    <t>Осмотр деревянных заполнений проемов</t>
  </si>
  <si>
    <t>42-003</t>
  </si>
  <si>
    <t>Осмотр деревянных конструкций стропил</t>
  </si>
  <si>
    <t>100м3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</si>
  <si>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</si>
  <si>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</si>
  <si>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</si>
  <si>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</si>
  <si>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</si>
  <si>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</si>
  <si>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</si>
  <si>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</si>
  <si>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</si>
  <si>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</si>
  <si>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</si>
  <si>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</si>
  <si>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</si>
  <si>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</si>
  <si>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</si>
  <si>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</si>
  <si>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42-010</t>
  </si>
  <si>
    <t xml:space="preserve">Осмотр каменных конструкций стен </t>
  </si>
  <si>
    <t>прим. 42-011</t>
  </si>
  <si>
    <t xml:space="preserve">Осмотр сетей ХВ и отведение сточных вод </t>
  </si>
  <si>
    <t>42-009</t>
  </si>
  <si>
    <t>Осмотр внутренней и наружной окраски и отделки</t>
  </si>
  <si>
    <t>33-055</t>
  </si>
  <si>
    <t xml:space="preserve">Техническое обслуживание типовых групповых щитов жилых домов </t>
  </si>
  <si>
    <t>щит</t>
  </si>
  <si>
    <t>IV.Содержание иных элементов общего имущества</t>
  </si>
  <si>
    <t xml:space="preserve">Кровля </t>
  </si>
  <si>
    <t>54-041 прим.</t>
  </si>
  <si>
    <t>Очистка оголовков от наледи и снега</t>
  </si>
  <si>
    <t>54-041прим.</t>
  </si>
  <si>
    <t>Очистка кровли, козырьков  от снежных свесов и сосулек</t>
  </si>
  <si>
    <t xml:space="preserve">Автовышка </t>
  </si>
  <si>
    <t>маш/час</t>
  </si>
  <si>
    <t xml:space="preserve">по необходимости </t>
  </si>
  <si>
    <t>Прочее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</si>
  <si>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</si>
  <si>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</si>
  <si>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</si>
  <si>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</si>
  <si>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</si>
  <si>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</si>
  <si>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32-40 мм.</t>
  </si>
  <si>
    <t xml:space="preserve">Смазка газового крана до D 20мм </t>
  </si>
  <si>
    <t>кран</t>
  </si>
  <si>
    <t xml:space="preserve">Смазка газового крана до D 25-40мм 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</si>
  <si>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</si>
  <si>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</si>
  <si>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</si>
  <si>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круглосуточно</t>
  </si>
  <si>
    <t xml:space="preserve"> V. Подготовка многоквартирного дома к сезонной эксплуатации.</t>
  </si>
  <si>
    <t>31-065</t>
  </si>
  <si>
    <t>Ликвидация воздушных пробок в стояках</t>
  </si>
  <si>
    <t>по необх.</t>
  </si>
  <si>
    <t xml:space="preserve"> 31-053</t>
  </si>
  <si>
    <t>Промывка СО</t>
  </si>
  <si>
    <t>100 м3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</si>
  <si>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</si>
  <si>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</si>
  <si>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</si>
  <si>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</si>
  <si>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</si>
  <si>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</si>
  <si>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31-064</t>
  </si>
  <si>
    <t>Ликвидация воздушных пробок в радиаторах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</si>
  <si>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</si>
  <si>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</si>
  <si>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</si>
  <si>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</si>
  <si>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</si>
  <si>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</si>
  <si>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</si>
  <si>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Количество квартир/комнат</t>
  </si>
  <si>
    <t>от 24 ноября 2022 г. № 2644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</si>
</sst>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_-* #,##0.00\ _₽_-;\-* #,##0.00\ _₽_-;_-* \-??\ _₽_-;_-@_-"/>
    <numFmt numFmtId="166" formatCode="_-* #,##0.00_р_._-;\-* #,##0.00_р_._-;_-* \-??_р_._-;_-@_-"/>
    <numFmt numFmtId="167" formatCode="_-* #,##0.000\ _₽_-;\-* #,##0.000\ _₽_-;_-* \-??\ _₽_-;_-@_-"/>
  </numFmts>
  <fonts count="23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9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center"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0" fontId="0" fillId="0" borderId="0" xfId="0"/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2" fillId="2" borderId="0" xfId="0" applyFont="1" applyFill="1"/>
    <xf numFmtId="0" fontId="13" fillId="2" borderId="0" xfId="0" applyFont="1" applyFill="1" applyAlignment="1">
      <alignment horizontal="left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6" fontId="14" fillId="2" borderId="1" xfId="2" applyNumberFormat="1" applyFont="1" applyFill="1" applyBorder="1" applyAlignment="1">
      <alignment horizontal="left" vertical="center"/>
    </xf>
    <xf numFmtId="0" fontId="16" fillId="0" borderId="0" xfId="0" applyFont="1"/>
    <xf numFmtId="0" fontId="3" fillId="2" borderId="1" xfId="2" applyFont="1" applyFill="1" applyBorder="1" applyAlignment="1" applyProtection="1">
      <alignment horizontal="center" vertical="top" wrapText="1"/>
      <protection hidden="1"/>
    </xf>
    <xf numFmtId="49" fontId="3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2" borderId="1" xfId="2" applyNumberFormat="1" applyFont="1" applyFill="1" applyBorder="1" applyAlignment="1" applyProtection="1">
      <alignment horizontal="center" vertical="top" wrapText="1"/>
      <protection hidden="1"/>
    </xf>
    <xf numFmtId="0" fontId="3" fillId="2" borderId="1" xfId="2" applyFont="1" applyFill="1" applyBorder="1" applyAlignment="1" applyProtection="1">
      <alignment horizontal="center" vertical="center" wrapText="1"/>
      <protection hidden="1"/>
    </xf>
    <xf numFmtId="49" fontId="3" fillId="2" borderId="1" xfId="2" applyNumberFormat="1" applyFont="1" applyFill="1" applyBorder="1" applyAlignment="1" applyProtection="1">
      <alignment horizontal="left" vertical="center" wrapText="1"/>
      <protection hidden="1"/>
    </xf>
    <xf numFmtId="2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165" fontId="3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6" fillId="2" borderId="0" xfId="0" applyFont="1" applyFill="1"/>
    <xf numFmtId="167" fontId="3" fillId="2" borderId="1" xfId="0" applyNumberFormat="1" applyFont="1" applyFill="1" applyBorder="1" applyAlignment="1">
      <alignment horizontal="center" vertical="center" wrapText="1"/>
    </xf>
    <xf numFmtId="2" fontId="16" fillId="0" borderId="0" xfId="0" applyNumberFormat="1" applyFont="1"/>
    <xf numFmtId="0" fontId="3" fillId="2" borderId="1" xfId="10" applyFont="1" applyFill="1" applyBorder="1" applyAlignment="1" applyProtection="1">
      <alignment horizontal="center" vertical="center" wrapText="1"/>
      <protection hidden="1"/>
    </xf>
    <xf numFmtId="49" fontId="3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3" applyFont="1" applyFill="1" applyBorder="1" applyAlignment="1" applyProtection="1">
      <alignment horizontal="center" vertical="center" wrapText="1"/>
      <protection hidden="1"/>
    </xf>
    <xf numFmtId="0" fontId="3" fillId="2" borderId="1" xfId="3" applyFont="1" applyFill="1" applyBorder="1" applyAlignment="1" applyProtection="1">
      <alignment horizontal="left" vertical="center" wrapText="1"/>
      <protection hidden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165" fontId="11" fillId="2" borderId="1" xfId="2" applyNumberFormat="1" applyFont="1" applyFill="1" applyBorder="1" applyAlignment="1">
      <alignment horizontal="left" vertical="center" wrapText="1"/>
    </xf>
    <xf numFmtId="0" fontId="12" fillId="0" borderId="0" xfId="0" applyFont="1" applyBorder="1"/>
    <xf numFmtId="0" fontId="11" fillId="2" borderId="1" xfId="0" applyFont="1" applyFill="1" applyBorder="1" applyAlignment="1">
      <alignment horizontal="left" vertical="center" wrapText="1"/>
    </xf>
    <xf numFmtId="0" fontId="12" fillId="0" borderId="0" xfId="0" applyFont="1" applyAlignment="1"/>
    <xf numFmtId="0" fontId="3" fillId="2" borderId="1" xfId="14" applyFont="1" applyFill="1" applyBorder="1" applyAlignment="1" applyProtection="1">
      <alignment horizontal="center" vertical="center" wrapText="1"/>
      <protection hidden="1"/>
    </xf>
    <xf numFmtId="49" fontId="3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5" applyFont="1" applyFill="1" applyBorder="1" applyAlignment="1" applyProtection="1">
      <alignment horizontal="center" vertical="center" wrapText="1"/>
      <protection hidden="1"/>
    </xf>
    <xf numFmtId="49" fontId="3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6" applyFont="1" applyFill="1" applyBorder="1" applyAlignment="1" applyProtection="1">
      <alignment horizontal="center" vertical="center" wrapText="1"/>
      <protection hidden="1"/>
    </xf>
    <xf numFmtId="49" fontId="3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6" applyNumberFormat="1" applyFont="1" applyFill="1" applyBorder="1" applyAlignment="1" applyProtection="1">
      <alignment horizontal="center" vertical="center" wrapText="1"/>
      <protection hidden="1"/>
    </xf>
    <xf numFmtId="165" fontId="14" fillId="2" borderId="1" xfId="0" applyNumberFormat="1" applyFont="1" applyFill="1" applyBorder="1" applyAlignment="1">
      <alignment horizontal="center" vertical="center" wrapText="1"/>
    </xf>
    <xf numFmtId="165" fontId="18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0" borderId="0" xfId="0" applyBorder="1"/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vertical="center"/>
    </xf>
    <xf numFmtId="0" fontId="19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textRotation="90" wrapText="1"/>
    </xf>
    <xf numFmtId="0" fontId="1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0" fillId="2" borderId="0" xfId="0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MJ93"/>
  <sheetViews>
    <sheetView tabSelected="1" view="pageBreakPreview" topLeftCell="A5" zoomScaleNormal="100" zoomScaleSheetLayoutView="100" workbookViewId="0">
      <selection activeCell="I8" sqref="I8:K8"/>
    </sheetView>
  </sheetViews>
  <sheetFormatPr defaultColWidth="9.14062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1" customWidth="1"/>
    <col min="8" max="8" width="15.5703125" style="4" customWidth="1"/>
    <col min="9" max="9" width="13" style="5" customWidth="1"/>
    <col min="10" max="10" width="12.5703125" style="6" customWidth="1"/>
    <col min="11" max="12" width="9.5703125" style="7" customWidth="1"/>
    <col min="13" max="1024" width="9.140625" style="7"/>
  </cols>
  <sheetData>
    <row r="1" spans="1:11" hidden="1" x14ac:dyDescent="0.25">
      <c r="F1" s="87"/>
      <c r="G1" s="87"/>
      <c r="H1" s="87"/>
      <c r="I1" s="87"/>
      <c r="J1" s="87"/>
      <c r="K1" s="87"/>
    </row>
    <row r="2" spans="1:11" hidden="1" x14ac:dyDescent="0.25">
      <c r="F2" s="87"/>
      <c r="G2" s="87"/>
      <c r="H2" s="87"/>
      <c r="I2" s="87"/>
      <c r="J2" s="87"/>
      <c r="K2" s="87"/>
    </row>
    <row r="3" spans="1:11" hidden="1" x14ac:dyDescent="0.25">
      <c r="F3" s="9"/>
      <c r="G3" s="9"/>
      <c r="H3" s="9"/>
      <c r="I3" s="9"/>
      <c r="J3" s="9"/>
      <c r="K3" s="9"/>
    </row>
    <row r="4" spans="1:11" hidden="1" x14ac:dyDescent="0.25">
      <c r="F4" s="87"/>
      <c r="G4" s="87"/>
      <c r="H4" s="87"/>
      <c r="I4" s="87"/>
      <c r="J4" s="87"/>
      <c r="K4" s="87"/>
    </row>
    <row r="5" spans="1:11" s="7" customFormat="1" ht="18.75" x14ac:dyDescent="0.25">
      <c r="A5" s="1"/>
      <c r="B5" s="2"/>
      <c r="C5" s="3"/>
      <c r="D5" s="3"/>
      <c r="E5" s="3"/>
      <c r="F5" s="8"/>
      <c r="G5" s="8"/>
      <c r="H5" s="8"/>
      <c r="I5" s="78" t="s">
        <v>0</v>
      </c>
      <c r="J5" s="78"/>
      <c r="K5" s="78"/>
    </row>
    <row r="6" spans="1:11" s="7" customFormat="1" ht="18.75" x14ac:dyDescent="0.25">
      <c r="A6" s="1"/>
      <c r="B6" s="2"/>
      <c r="C6" s="3"/>
      <c r="D6" s="3"/>
      <c r="E6" s="3"/>
      <c r="F6" s="8"/>
      <c r="G6" s="8"/>
      <c r="H6" s="8"/>
      <c r="I6" s="78" t="s">
        <v>1</v>
      </c>
      <c r="J6" s="78"/>
      <c r="K6" s="78"/>
    </row>
    <row r="7" spans="1:11" s="7" customFormat="1" ht="18.75" x14ac:dyDescent="0.25">
      <c r="A7" s="1"/>
      <c r="B7" s="2"/>
      <c r="C7" s="3"/>
      <c r="D7" s="3"/>
      <c r="E7" s="3"/>
      <c r="F7" s="8"/>
      <c r="G7" s="8"/>
      <c r="H7" s="8"/>
      <c r="I7" s="78" t="s">
        <v>2</v>
      </c>
      <c r="J7" s="78"/>
      <c r="K7" s="78"/>
    </row>
    <row r="8" spans="1:11" s="7" customFormat="1" ht="18.75" x14ac:dyDescent="0.25">
      <c r="A8" s="1"/>
      <c r="B8" s="2"/>
      <c r="C8" s="3"/>
      <c r="D8" s="3"/>
      <c r="E8" s="3"/>
      <c r="F8" s="8"/>
      <c r="G8" s="8"/>
      <c r="H8" s="8"/>
      <c r="I8" s="78" t="s">
        <v>172</v>
      </c>
      <c r="J8" s="78"/>
      <c r="K8" s="78"/>
    </row>
    <row r="9" spans="1:11" ht="51.75" customHeight="1" x14ac:dyDescent="0.25"/>
    <row r="10" spans="1:11" s="13" customFormat="1" ht="15" customHeight="1" x14ac:dyDescent="0.25">
      <c r="A10" s="10"/>
      <c r="B10" s="11" t="s">
        <v>3</v>
      </c>
      <c r="C10" s="83" t="s">
        <v>4</v>
      </c>
      <c r="D10" s="83"/>
      <c r="E10" s="83"/>
      <c r="F10" s="83"/>
      <c r="G10" s="88"/>
      <c r="H10" s="88"/>
      <c r="I10" s="88"/>
      <c r="J10" s="88"/>
      <c r="K10" s="88"/>
    </row>
    <row r="11" spans="1:11" s="13" customFormat="1" ht="15" customHeight="1" x14ac:dyDescent="0.25">
      <c r="A11" s="10"/>
      <c r="B11" s="11" t="s">
        <v>5</v>
      </c>
      <c r="C11" s="86" t="s">
        <v>6</v>
      </c>
      <c r="D11" s="86"/>
      <c r="E11" s="86"/>
      <c r="F11" s="86"/>
      <c r="G11" s="14"/>
      <c r="H11" s="14"/>
      <c r="I11" s="14"/>
      <c r="J11" s="14"/>
      <c r="K11" s="14"/>
    </row>
    <row r="12" spans="1:11" s="13" customFormat="1" ht="15" customHeight="1" x14ac:dyDescent="0.25">
      <c r="A12" s="10"/>
      <c r="B12" s="11" t="s">
        <v>7</v>
      </c>
      <c r="C12" s="86" t="s">
        <v>8</v>
      </c>
      <c r="D12" s="86"/>
      <c r="E12" s="86"/>
      <c r="F12" s="86"/>
      <c r="G12" s="14"/>
      <c r="H12" s="14"/>
      <c r="I12" s="14"/>
      <c r="J12" s="14"/>
      <c r="K12" s="14"/>
    </row>
    <row r="13" spans="1:11" s="13" customFormat="1" ht="15" customHeight="1" x14ac:dyDescent="0.25">
      <c r="A13" s="10"/>
      <c r="B13" s="11" t="s">
        <v>9</v>
      </c>
      <c r="C13" s="83" t="s">
        <v>10</v>
      </c>
      <c r="D13" s="83"/>
      <c r="E13" s="83"/>
      <c r="F13" s="83"/>
      <c r="G13" s="14"/>
      <c r="H13" s="14"/>
      <c r="I13" s="14"/>
      <c r="J13" s="14"/>
      <c r="K13" s="14"/>
    </row>
    <row r="14" spans="1:11" s="13" customFormat="1" x14ac:dyDescent="0.25">
      <c r="A14" s="10"/>
      <c r="B14" s="11" t="s">
        <v>11</v>
      </c>
      <c r="C14" s="83">
        <v>3</v>
      </c>
      <c r="D14" s="83"/>
      <c r="E14" s="83"/>
      <c r="F14" s="83"/>
      <c r="G14" s="14"/>
      <c r="H14" s="14"/>
      <c r="I14" s="14"/>
      <c r="J14" s="14"/>
      <c r="K14" s="14"/>
    </row>
    <row r="15" spans="1:11" s="13" customFormat="1" x14ac:dyDescent="0.25">
      <c r="A15" s="10"/>
      <c r="B15" s="11" t="s">
        <v>12</v>
      </c>
      <c r="C15" s="83">
        <v>2</v>
      </c>
      <c r="D15" s="83"/>
      <c r="E15" s="83"/>
      <c r="F15" s="83"/>
      <c r="G15" s="14"/>
      <c r="H15" s="14"/>
      <c r="I15" s="14"/>
      <c r="J15" s="14"/>
      <c r="K15" s="14"/>
    </row>
    <row r="16" spans="1:11" s="13" customFormat="1" x14ac:dyDescent="0.25">
      <c r="A16" s="10"/>
      <c r="B16" s="11" t="s">
        <v>13</v>
      </c>
      <c r="C16" s="83">
        <v>18</v>
      </c>
      <c r="D16" s="83"/>
      <c r="E16" s="83"/>
      <c r="F16" s="83"/>
      <c r="G16" s="14"/>
      <c r="H16" s="14"/>
      <c r="I16" s="14"/>
      <c r="J16" s="14"/>
      <c r="K16" s="14"/>
    </row>
    <row r="17" spans="1:11" s="13" customFormat="1" x14ac:dyDescent="0.25">
      <c r="A17" s="10"/>
      <c r="B17" s="11" t="s">
        <v>14</v>
      </c>
      <c r="C17" s="84">
        <v>589.5</v>
      </c>
      <c r="D17" s="84"/>
      <c r="E17" s="84"/>
      <c r="F17" s="84"/>
      <c r="G17" s="14"/>
      <c r="H17" s="14"/>
      <c r="I17" s="14"/>
      <c r="J17" s="14"/>
      <c r="K17" s="14"/>
    </row>
    <row r="18" spans="1:11" s="13" customFormat="1" x14ac:dyDescent="0.25">
      <c r="A18" s="10"/>
      <c r="B18" s="11" t="s">
        <v>15</v>
      </c>
      <c r="C18" s="84">
        <v>589.5</v>
      </c>
      <c r="D18" s="84"/>
      <c r="E18" s="84"/>
      <c r="F18" s="84"/>
      <c r="G18" s="14"/>
      <c r="H18" s="14"/>
      <c r="I18" s="14"/>
      <c r="J18" s="14"/>
      <c r="K18" s="14"/>
    </row>
    <row r="19" spans="1:11" x14ac:dyDescent="0.25">
      <c r="A19" s="10"/>
      <c r="B19" s="15"/>
      <c r="C19" s="16"/>
      <c r="D19" s="16"/>
      <c r="E19" s="13"/>
      <c r="F19" s="13"/>
      <c r="G19" s="14"/>
      <c r="H19" s="14"/>
      <c r="I19" s="14"/>
      <c r="J19" s="14"/>
      <c r="K19" s="14"/>
    </row>
    <row r="20" spans="1:11" ht="15" customHeight="1" x14ac:dyDescent="0.25">
      <c r="A20" s="85" t="s">
        <v>16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</row>
    <row r="21" spans="1:11" ht="16.5" customHeight="1" x14ac:dyDescent="0.25">
      <c r="A21" s="85" t="s">
        <v>17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</row>
    <row r="22" spans="1:11" ht="12.75" customHeight="1" x14ac:dyDescent="0.25">
      <c r="A22" s="79"/>
      <c r="B22" s="79"/>
      <c r="C22" s="79"/>
      <c r="D22" s="79"/>
      <c r="E22" s="79"/>
      <c r="F22" s="79"/>
      <c r="G22" s="79"/>
      <c r="H22" s="79"/>
      <c r="I22" s="79"/>
      <c r="J22" s="79"/>
      <c r="K22" s="13"/>
    </row>
    <row r="23" spans="1:11" ht="82.5" customHeight="1" x14ac:dyDescent="0.25">
      <c r="A23" s="17" t="s">
        <v>18</v>
      </c>
      <c r="B23" s="17" t="s">
        <v>19</v>
      </c>
      <c r="C23" s="17" t="s">
        <v>20</v>
      </c>
      <c r="D23" s="17" t="s">
        <v>21</v>
      </c>
      <c r="E23" s="17" t="s">
        <v>21</v>
      </c>
      <c r="F23" s="17" t="s">
        <v>22</v>
      </c>
      <c r="G23" s="17" t="s">
        <v>23</v>
      </c>
      <c r="H23" s="18" t="s">
        <v>24</v>
      </c>
      <c r="I23" s="19" t="s">
        <v>25</v>
      </c>
      <c r="J23" s="20" t="s">
        <v>26</v>
      </c>
      <c r="K23" s="17" t="s">
        <v>27</v>
      </c>
    </row>
    <row r="24" spans="1:11" x14ac:dyDescent="0.25">
      <c r="A24" s="21">
        <v>1</v>
      </c>
      <c r="B24" s="22">
        <v>2</v>
      </c>
      <c r="C24" s="22">
        <v>3</v>
      </c>
      <c r="D24" s="22">
        <v>4</v>
      </c>
      <c r="E24" s="22"/>
      <c r="F24" s="22">
        <v>6</v>
      </c>
      <c r="G24" s="22">
        <v>7</v>
      </c>
      <c r="H24" s="22">
        <v>8</v>
      </c>
      <c r="I24" s="23">
        <v>9</v>
      </c>
      <c r="J24" s="24">
        <v>10</v>
      </c>
      <c r="K24" s="22">
        <v>11</v>
      </c>
    </row>
    <row r="25" spans="1:11" s="27" customFormat="1" ht="15" customHeight="1" x14ac:dyDescent="0.25">
      <c r="A25" s="80" t="s">
        <v>28</v>
      </c>
      <c r="B25" s="80"/>
      <c r="C25" s="80"/>
      <c r="D25" s="80"/>
      <c r="E25" s="80"/>
      <c r="F25" s="80"/>
      <c r="G25" s="80"/>
      <c r="H25" s="25"/>
      <c r="I25" s="26"/>
      <c r="J25" s="26"/>
      <c r="K25" s="81"/>
    </row>
    <row r="26" spans="1:11" s="27" customFormat="1" ht="15" customHeight="1" x14ac:dyDescent="0.25">
      <c r="A26" s="12"/>
      <c r="B26" s="28"/>
      <c r="C26" s="28"/>
      <c r="D26" s="28"/>
      <c r="E26" s="28"/>
      <c r="F26" s="28"/>
      <c r="G26" s="28"/>
      <c r="H26" s="29"/>
      <c r="I26" s="28"/>
      <c r="J26" s="28"/>
      <c r="K26" s="81"/>
    </row>
    <row r="27" spans="1:11" s="27" customFormat="1" ht="25.5" customHeight="1" x14ac:dyDescent="0.25">
      <c r="A27" s="12" t="s">
        <v>29</v>
      </c>
      <c r="B27" s="11" t="s">
        <v>30</v>
      </c>
      <c r="C27" s="12" t="s">
        <v>31</v>
      </c>
      <c r="D27" s="12" t="s">
        <v>32</v>
      </c>
      <c r="E27" s="12">
        <v>50</v>
      </c>
      <c r="F27" s="30">
        <f>96.6/100</f>
        <v>0.96599999999999997</v>
      </c>
      <c r="G27" s="30">
        <f>E27*F27</f>
        <v>48.3</v>
      </c>
      <c r="H27" s="25">
        <v>247.67</v>
      </c>
      <c r="I27" s="26">
        <f t="shared" ref="I27:I58" si="0">H27*G27</f>
        <v>11962.460999999999</v>
      </c>
      <c r="J27" s="26">
        <f t="shared" ref="J27:J58" si="1">I27/12/589.5</f>
        <v>1.6910462256149277</v>
      </c>
      <c r="K27" s="81"/>
    </row>
    <row r="28" spans="1:11" s="27" customFormat="1" ht="27" customHeight="1" x14ac:dyDescent="0.25">
      <c r="A28" s="12" t="s">
        <v>33</v>
      </c>
      <c r="B28" s="11" t="s">
        <v>34</v>
      </c>
      <c r="C28" s="12" t="s">
        <v>31</v>
      </c>
      <c r="D28" s="12" t="s">
        <v>35</v>
      </c>
      <c r="E28" s="12">
        <v>12</v>
      </c>
      <c r="F28" s="30">
        <f>F27</f>
        <v>0.96599999999999997</v>
      </c>
      <c r="G28" s="30">
        <f>E28*F28</f>
        <v>11.591999999999999</v>
      </c>
      <c r="H28" s="25">
        <v>643.5</v>
      </c>
      <c r="I28" s="26">
        <f t="shared" si="0"/>
        <v>7459.4519999999993</v>
      </c>
      <c r="J28" s="26">
        <f t="shared" si="1"/>
        <v>1.0544885496183205</v>
      </c>
      <c r="K28" s="81"/>
    </row>
    <row r="29" spans="1:11" s="27" customFormat="1" ht="27" customHeight="1" x14ac:dyDescent="0.25">
      <c r="A29" s="12" t="s">
        <v>36</v>
      </c>
      <c r="B29" s="11" t="s">
        <v>37</v>
      </c>
      <c r="C29" s="12" t="s">
        <v>38</v>
      </c>
      <c r="D29" s="31" t="s">
        <v>39</v>
      </c>
      <c r="E29" s="12">
        <v>1</v>
      </c>
      <c r="F29" s="30">
        <f>4/10</f>
        <v>0.4</v>
      </c>
      <c r="G29" s="30">
        <v>0.6</v>
      </c>
      <c r="H29" s="32">
        <v>735.52</v>
      </c>
      <c r="I29" s="26">
        <f t="shared" si="0"/>
        <v>441.31199999999995</v>
      </c>
      <c r="J29" s="26">
        <f t="shared" si="1"/>
        <v>6.2385072094995754E-2</v>
      </c>
      <c r="K29" s="81"/>
    </row>
    <row r="30" spans="1:11" s="27" customFormat="1" ht="27" customHeight="1" x14ac:dyDescent="0.25">
      <c r="A30" s="12" t="s">
        <v>40</v>
      </c>
      <c r="B30" s="11" t="s">
        <v>41</v>
      </c>
      <c r="C30" s="12" t="s">
        <v>31</v>
      </c>
      <c r="D30" s="31" t="s">
        <v>39</v>
      </c>
      <c r="E30" s="12">
        <v>1</v>
      </c>
      <c r="F30" s="30">
        <f>4/100</f>
        <v>0.04</v>
      </c>
      <c r="G30" s="30">
        <v>0.06</v>
      </c>
      <c r="H30" s="32">
        <v>62.54</v>
      </c>
      <c r="I30" s="26">
        <f t="shared" si="0"/>
        <v>3.7523999999999997</v>
      </c>
      <c r="J30" s="26">
        <f t="shared" si="1"/>
        <v>5.3044953350296859E-4</v>
      </c>
      <c r="K30" s="81"/>
    </row>
    <row r="31" spans="1:11" s="27" customFormat="1" ht="27" customHeight="1" x14ac:dyDescent="0.25">
      <c r="A31" s="12" t="s">
        <v>42</v>
      </c>
      <c r="B31" s="11" t="s">
        <v>43</v>
      </c>
      <c r="C31" s="12" t="s">
        <v>31</v>
      </c>
      <c r="D31" s="31" t="s">
        <v>39</v>
      </c>
      <c r="E31" s="12">
        <v>1</v>
      </c>
      <c r="F31" s="30">
        <f>18/100</f>
        <v>0.18</v>
      </c>
      <c r="G31" s="30">
        <f>18/100</f>
        <v>0.18</v>
      </c>
      <c r="H31" s="32">
        <v>305.22000000000003</v>
      </c>
      <c r="I31" s="26">
        <f t="shared" si="0"/>
        <v>54.939600000000006</v>
      </c>
      <c r="J31" s="26">
        <f t="shared" si="1"/>
        <v>7.7664122137404588E-3</v>
      </c>
      <c r="K31" s="81"/>
    </row>
    <row r="32" spans="1:11" s="27" customFormat="1" ht="27" customHeight="1" x14ac:dyDescent="0.25">
      <c r="A32" s="12" t="s">
        <v>44</v>
      </c>
      <c r="B32" s="11" t="s">
        <v>45</v>
      </c>
      <c r="C32" s="12" t="s">
        <v>31</v>
      </c>
      <c r="D32" s="31" t="s">
        <v>39</v>
      </c>
      <c r="E32" s="12">
        <v>12</v>
      </c>
      <c r="F32" s="30">
        <f>4/100</f>
        <v>0.04</v>
      </c>
      <c r="G32" s="30">
        <f>F32*12</f>
        <v>0.48</v>
      </c>
      <c r="H32" s="32">
        <v>307.72000000000003</v>
      </c>
      <c r="I32" s="26">
        <f t="shared" si="0"/>
        <v>147.7056</v>
      </c>
      <c r="J32" s="26">
        <f t="shared" si="1"/>
        <v>2.0880067854113653E-2</v>
      </c>
      <c r="K32" s="81"/>
    </row>
    <row r="33" spans="1:11" s="27" customFormat="1" ht="27" customHeight="1" x14ac:dyDescent="0.25">
      <c r="A33" s="12" t="s">
        <v>46</v>
      </c>
      <c r="B33" s="11" t="s">
        <v>47</v>
      </c>
      <c r="C33" s="12" t="s">
        <v>38</v>
      </c>
      <c r="D33" s="31" t="s">
        <v>39</v>
      </c>
      <c r="E33" s="12">
        <v>1</v>
      </c>
      <c r="F33" s="30">
        <v>0.9</v>
      </c>
      <c r="G33" s="30">
        <v>0.9</v>
      </c>
      <c r="H33" s="32">
        <v>208.43</v>
      </c>
      <c r="I33" s="26">
        <f t="shared" si="0"/>
        <v>187.58700000000002</v>
      </c>
      <c r="J33" s="26">
        <f t="shared" si="1"/>
        <v>2.6517811704834606E-2</v>
      </c>
      <c r="K33" s="81"/>
    </row>
    <row r="34" spans="1:11" s="27" customFormat="1" ht="27" customHeight="1" x14ac:dyDescent="0.25">
      <c r="A34" s="12"/>
      <c r="B34" s="11" t="s">
        <v>48</v>
      </c>
      <c r="C34" s="12" t="s">
        <v>49</v>
      </c>
      <c r="D34" s="12" t="s">
        <v>50</v>
      </c>
      <c r="E34" s="12">
        <v>12</v>
      </c>
      <c r="F34" s="30">
        <v>50</v>
      </c>
      <c r="G34" s="30">
        <f>E34*F34</f>
        <v>600</v>
      </c>
      <c r="H34" s="25">
        <v>2.4500000000000002</v>
      </c>
      <c r="I34" s="26">
        <f t="shared" si="0"/>
        <v>1470</v>
      </c>
      <c r="J34" s="26">
        <f t="shared" si="1"/>
        <v>0.20780322307039864</v>
      </c>
      <c r="K34" s="81"/>
    </row>
    <row r="35" spans="1:11" ht="15" customHeight="1" x14ac:dyDescent="0.25">
      <c r="A35" s="82" t="s">
        <v>51</v>
      </c>
      <c r="B35" s="82"/>
      <c r="C35" s="82"/>
      <c r="D35" s="82"/>
      <c r="E35" s="82"/>
      <c r="F35" s="82"/>
      <c r="G35" s="82"/>
      <c r="H35" s="25"/>
      <c r="I35" s="26">
        <f t="shared" si="0"/>
        <v>0</v>
      </c>
      <c r="J35" s="26">
        <f t="shared" si="1"/>
        <v>0</v>
      </c>
      <c r="K35" s="81"/>
    </row>
    <row r="36" spans="1:11" ht="15" customHeight="1" x14ac:dyDescent="0.25">
      <c r="A36" s="82" t="s">
        <v>52</v>
      </c>
      <c r="B36" s="82"/>
      <c r="C36" s="82"/>
      <c r="D36" s="82"/>
      <c r="E36" s="82"/>
      <c r="F36" s="82"/>
      <c r="G36" s="82"/>
      <c r="H36" s="25"/>
      <c r="I36" s="26">
        <f t="shared" si="0"/>
        <v>0</v>
      </c>
      <c r="J36" s="26">
        <f t="shared" si="1"/>
        <v>0</v>
      </c>
      <c r="K36" s="81"/>
    </row>
    <row r="37" spans="1:11" s="33" customFormat="1" ht="25.5" x14ac:dyDescent="0.2">
      <c r="A37" s="12" t="s">
        <v>53</v>
      </c>
      <c r="B37" s="11" t="s">
        <v>54</v>
      </c>
      <c r="C37" s="12" t="s">
        <v>55</v>
      </c>
      <c r="D37" s="12" t="s">
        <v>56</v>
      </c>
      <c r="E37" s="12">
        <v>26</v>
      </c>
      <c r="F37" s="30">
        <f>35/1000</f>
        <v>3.5000000000000003E-2</v>
      </c>
      <c r="G37" s="30">
        <f>E37*F37</f>
        <v>0.91000000000000014</v>
      </c>
      <c r="H37" s="25">
        <v>365.26</v>
      </c>
      <c r="I37" s="26">
        <f t="shared" si="0"/>
        <v>332.38660000000004</v>
      </c>
      <c r="J37" s="26">
        <f t="shared" si="1"/>
        <v>4.6987079445858081E-2</v>
      </c>
      <c r="K37" s="81"/>
    </row>
    <row r="38" spans="1:11" s="33" customFormat="1" ht="25.5" x14ac:dyDescent="0.2">
      <c r="A38" s="12" t="s">
        <v>57</v>
      </c>
      <c r="B38" s="11" t="s">
        <v>58</v>
      </c>
      <c r="C38" s="12" t="s">
        <v>59</v>
      </c>
      <c r="D38" s="12" t="s">
        <v>60</v>
      </c>
      <c r="E38" s="12">
        <v>2</v>
      </c>
      <c r="F38" s="30">
        <f>51/1000</f>
        <v>5.0999999999999997E-2</v>
      </c>
      <c r="G38" s="30">
        <f>E38*F38</f>
        <v>0.10199999999999999</v>
      </c>
      <c r="H38" s="25">
        <v>365.26</v>
      </c>
      <c r="I38" s="26">
        <f t="shared" si="0"/>
        <v>37.256519999999995</v>
      </c>
      <c r="J38" s="26">
        <f t="shared" si="1"/>
        <v>5.2666836301950796E-3</v>
      </c>
      <c r="K38" s="81"/>
    </row>
    <row r="39" spans="1:11" s="33" customFormat="1" ht="24.75" customHeight="1" x14ac:dyDescent="0.2">
      <c r="A39" s="12" t="s">
        <v>61</v>
      </c>
      <c r="B39" s="11" t="s">
        <v>62</v>
      </c>
      <c r="C39" s="12" t="s">
        <v>55</v>
      </c>
      <c r="D39" s="12" t="s">
        <v>63</v>
      </c>
      <c r="E39" s="12">
        <v>13</v>
      </c>
      <c r="F39" s="30">
        <f>(425.4+724.5)/1000</f>
        <v>1.1499000000000001</v>
      </c>
      <c r="G39" s="30">
        <f>E39*F39</f>
        <v>14.948700000000002</v>
      </c>
      <c r="H39" s="25">
        <v>220.16</v>
      </c>
      <c r="I39" s="26">
        <f t="shared" si="0"/>
        <v>3291.1057920000003</v>
      </c>
      <c r="J39" s="26">
        <f t="shared" si="1"/>
        <v>0.46523972179813405</v>
      </c>
      <c r="K39" s="81"/>
    </row>
    <row r="40" spans="1:11" s="33" customFormat="1" ht="24.75" customHeight="1" x14ac:dyDescent="0.2">
      <c r="A40" s="34" t="s">
        <v>64</v>
      </c>
      <c r="B40" s="35" t="s">
        <v>65</v>
      </c>
      <c r="C40" s="36" t="s">
        <v>66</v>
      </c>
      <c r="D40" s="12" t="s">
        <v>67</v>
      </c>
      <c r="E40" s="12">
        <v>1</v>
      </c>
      <c r="F40" s="12">
        <v>1</v>
      </c>
      <c r="G40" s="12">
        <v>1</v>
      </c>
      <c r="H40" s="25">
        <v>270.2</v>
      </c>
      <c r="I40" s="26">
        <f t="shared" si="0"/>
        <v>270.2</v>
      </c>
      <c r="J40" s="26">
        <f t="shared" si="1"/>
        <v>3.8196211478654228E-2</v>
      </c>
      <c r="K40" s="81"/>
    </row>
    <row r="41" spans="1:11" s="41" customFormat="1" ht="24.75" customHeight="1" x14ac:dyDescent="0.25">
      <c r="A41" s="37" t="s">
        <v>68</v>
      </c>
      <c r="B41" s="38" t="s">
        <v>69</v>
      </c>
      <c r="C41" s="39" t="s">
        <v>55</v>
      </c>
      <c r="D41" s="12" t="s">
        <v>67</v>
      </c>
      <c r="E41" s="12">
        <v>2</v>
      </c>
      <c r="F41" s="30">
        <f>F39</f>
        <v>1.1499000000000001</v>
      </c>
      <c r="G41" s="40">
        <f>E41*F41</f>
        <v>2.2998000000000003</v>
      </c>
      <c r="H41" s="25">
        <v>1401.01</v>
      </c>
      <c r="I41" s="26">
        <f t="shared" si="0"/>
        <v>3222.0427980000004</v>
      </c>
      <c r="J41" s="26">
        <f t="shared" si="1"/>
        <v>0.45547678795589486</v>
      </c>
      <c r="K41" s="81"/>
    </row>
    <row r="42" spans="1:11" ht="15" customHeight="1" x14ac:dyDescent="0.25">
      <c r="A42" s="82" t="s">
        <v>70</v>
      </c>
      <c r="B42" s="82"/>
      <c r="C42" s="82"/>
      <c r="D42" s="82"/>
      <c r="E42" s="82"/>
      <c r="F42" s="82"/>
      <c r="G42" s="82"/>
      <c r="H42" s="25"/>
      <c r="I42" s="26">
        <f t="shared" si="0"/>
        <v>0</v>
      </c>
      <c r="J42" s="26">
        <f t="shared" si="1"/>
        <v>0</v>
      </c>
      <c r="K42" s="81"/>
    </row>
    <row r="43" spans="1:11" s="33" customFormat="1" ht="28.5" customHeight="1" x14ac:dyDescent="0.2">
      <c r="A43" s="12" t="s">
        <v>71</v>
      </c>
      <c r="B43" s="11" t="s">
        <v>72</v>
      </c>
      <c r="C43" s="12" t="s">
        <v>55</v>
      </c>
      <c r="D43" s="12" t="s">
        <v>73</v>
      </c>
      <c r="E43" s="12">
        <v>52</v>
      </c>
      <c r="F43" s="30">
        <f>140/1000</f>
        <v>0.14000000000000001</v>
      </c>
      <c r="G43" s="30">
        <f t="shared" ref="G43:G48" si="2">E43*F43</f>
        <v>7.2800000000000011</v>
      </c>
      <c r="H43" s="25">
        <v>495.36</v>
      </c>
      <c r="I43" s="26">
        <f t="shared" si="0"/>
        <v>3606.2208000000005</v>
      </c>
      <c r="J43" s="26">
        <f t="shared" si="1"/>
        <v>0.50978524173027995</v>
      </c>
      <c r="K43" s="81"/>
    </row>
    <row r="44" spans="1:11" s="33" customFormat="1" ht="28.5" customHeight="1" x14ac:dyDescent="0.2">
      <c r="A44" s="12" t="s">
        <v>74</v>
      </c>
      <c r="B44" s="11" t="s">
        <v>75</v>
      </c>
      <c r="C44" s="12" t="s">
        <v>55</v>
      </c>
      <c r="D44" s="12" t="s">
        <v>60</v>
      </c>
      <c r="E44" s="12">
        <f>2</f>
        <v>2</v>
      </c>
      <c r="F44" s="30">
        <f>F38</f>
        <v>5.0999999999999997E-2</v>
      </c>
      <c r="G44" s="30">
        <f t="shared" si="2"/>
        <v>0.10199999999999999</v>
      </c>
      <c r="H44" s="25">
        <v>2969.63</v>
      </c>
      <c r="I44" s="26">
        <f t="shared" si="0"/>
        <v>302.90226000000001</v>
      </c>
      <c r="J44" s="26">
        <f t="shared" si="1"/>
        <v>4.2819092451229855E-2</v>
      </c>
      <c r="K44" s="81"/>
    </row>
    <row r="45" spans="1:11" s="33" customFormat="1" ht="25.5" x14ac:dyDescent="0.2">
      <c r="A45" s="12" t="s">
        <v>74</v>
      </c>
      <c r="B45" s="11" t="s">
        <v>76</v>
      </c>
      <c r="C45" s="12" t="s">
        <v>55</v>
      </c>
      <c r="D45" s="12" t="s">
        <v>77</v>
      </c>
      <c r="E45" s="12">
        <v>12</v>
      </c>
      <c r="F45" s="30">
        <f>(51+98)/1000</f>
        <v>0.14899999999999999</v>
      </c>
      <c r="G45" s="30">
        <f t="shared" si="2"/>
        <v>1.7879999999999998</v>
      </c>
      <c r="H45" s="25">
        <v>2969.63</v>
      </c>
      <c r="I45" s="26">
        <f t="shared" si="0"/>
        <v>5309.6984399999992</v>
      </c>
      <c r="J45" s="26">
        <f t="shared" si="1"/>
        <v>0.75059350296861738</v>
      </c>
      <c r="K45" s="81"/>
    </row>
    <row r="46" spans="1:11" s="33" customFormat="1" ht="20.25" customHeight="1" x14ac:dyDescent="0.2">
      <c r="A46" s="12" t="s">
        <v>78</v>
      </c>
      <c r="B46" s="11" t="s">
        <v>79</v>
      </c>
      <c r="C46" s="12" t="s">
        <v>55</v>
      </c>
      <c r="D46" s="12" t="s">
        <v>80</v>
      </c>
      <c r="E46" s="12">
        <v>6</v>
      </c>
      <c r="F46" s="30">
        <f>F43</f>
        <v>0.14000000000000001</v>
      </c>
      <c r="G46" s="30">
        <f t="shared" si="2"/>
        <v>0.84000000000000008</v>
      </c>
      <c r="H46" s="25">
        <v>8195.89</v>
      </c>
      <c r="I46" s="26">
        <f t="shared" si="0"/>
        <v>6884.5475999999999</v>
      </c>
      <c r="J46" s="26">
        <f t="shared" si="1"/>
        <v>0.97321849024597118</v>
      </c>
      <c r="K46" s="81"/>
    </row>
    <row r="47" spans="1:11" s="33" customFormat="1" ht="18.75" customHeight="1" x14ac:dyDescent="0.2">
      <c r="A47" s="34" t="s">
        <v>81</v>
      </c>
      <c r="B47" s="35" t="s">
        <v>82</v>
      </c>
      <c r="C47" s="36" t="s">
        <v>55</v>
      </c>
      <c r="D47" s="12" t="s">
        <v>80</v>
      </c>
      <c r="E47" s="12">
        <v>6</v>
      </c>
      <c r="F47" s="30">
        <f>F39</f>
        <v>1.1499000000000001</v>
      </c>
      <c r="G47" s="30">
        <f t="shared" si="2"/>
        <v>6.8994000000000009</v>
      </c>
      <c r="H47" s="25">
        <v>62.54</v>
      </c>
      <c r="I47" s="26">
        <f t="shared" si="0"/>
        <v>431.48847600000005</v>
      </c>
      <c r="J47" s="26">
        <f t="shared" si="1"/>
        <v>6.0996391857506368E-2</v>
      </c>
      <c r="K47" s="81"/>
    </row>
    <row r="48" spans="1:11" s="33" customFormat="1" ht="27" customHeight="1" x14ac:dyDescent="0.2">
      <c r="A48" s="12" t="s">
        <v>83</v>
      </c>
      <c r="B48" s="11" t="s">
        <v>84</v>
      </c>
      <c r="C48" s="12" t="s">
        <v>55</v>
      </c>
      <c r="D48" s="12" t="s">
        <v>85</v>
      </c>
      <c r="E48" s="12">
        <v>26</v>
      </c>
      <c r="F48" s="30">
        <f>F43</f>
        <v>0.14000000000000001</v>
      </c>
      <c r="G48" s="30">
        <f t="shared" si="2"/>
        <v>3.6400000000000006</v>
      </c>
      <c r="H48" s="25">
        <v>605.44000000000005</v>
      </c>
      <c r="I48" s="26">
        <f t="shared" si="0"/>
        <v>2203.8016000000007</v>
      </c>
      <c r="J48" s="26">
        <f t="shared" si="1"/>
        <v>0.31153542550183783</v>
      </c>
      <c r="K48" s="81"/>
    </row>
    <row r="49" spans="1:12" s="33" customFormat="1" ht="18.75" customHeight="1" x14ac:dyDescent="0.2">
      <c r="A49" s="12"/>
      <c r="B49" s="11" t="s">
        <v>86</v>
      </c>
      <c r="C49" s="12" t="s">
        <v>66</v>
      </c>
      <c r="D49" s="12"/>
      <c r="E49" s="12"/>
      <c r="F49" s="30">
        <v>1</v>
      </c>
      <c r="G49" s="30">
        <v>1</v>
      </c>
      <c r="H49" s="25">
        <v>286.67</v>
      </c>
      <c r="I49" s="26">
        <f t="shared" si="0"/>
        <v>286.67</v>
      </c>
      <c r="J49" s="26">
        <f t="shared" si="1"/>
        <v>4.052445575346339E-2</v>
      </c>
      <c r="K49" s="81"/>
    </row>
    <row r="50" spans="1:12" s="33" customFormat="1" ht="26.25" customHeight="1" x14ac:dyDescent="0.2">
      <c r="A50" s="12" t="s">
        <v>87</v>
      </c>
      <c r="B50" s="11" t="s">
        <v>88</v>
      </c>
      <c r="C50" s="12" t="s">
        <v>89</v>
      </c>
      <c r="D50" s="12" t="s">
        <v>90</v>
      </c>
      <c r="E50" s="12">
        <v>0</v>
      </c>
      <c r="F50" s="12">
        <v>1</v>
      </c>
      <c r="G50" s="12">
        <v>1</v>
      </c>
      <c r="H50" s="25">
        <v>1782.05</v>
      </c>
      <c r="I50" s="26">
        <f t="shared" si="0"/>
        <v>1782.05</v>
      </c>
      <c r="J50" s="26">
        <f t="shared" si="1"/>
        <v>0.25191546508340401</v>
      </c>
      <c r="K50" s="81"/>
    </row>
    <row r="51" spans="1:12" ht="15" customHeight="1" x14ac:dyDescent="0.25">
      <c r="A51" s="82" t="s">
        <v>91</v>
      </c>
      <c r="B51" s="82"/>
      <c r="C51" s="82"/>
      <c r="D51" s="82"/>
      <c r="E51" s="82"/>
      <c r="F51" s="82"/>
      <c r="G51" s="82"/>
      <c r="H51" s="25"/>
      <c r="I51" s="26">
        <f t="shared" si="0"/>
        <v>0</v>
      </c>
      <c r="J51" s="26">
        <f t="shared" si="1"/>
        <v>0</v>
      </c>
      <c r="K51" s="81"/>
    </row>
    <row r="52" spans="1:12" ht="15" customHeight="1" x14ac:dyDescent="0.25">
      <c r="A52" s="82" t="s">
        <v>92</v>
      </c>
      <c r="B52" s="82"/>
      <c r="C52" s="82"/>
      <c r="D52" s="82"/>
      <c r="E52" s="82"/>
      <c r="F52" s="82"/>
      <c r="G52" s="82"/>
      <c r="H52" s="25"/>
      <c r="I52" s="26">
        <f t="shared" si="0"/>
        <v>0</v>
      </c>
      <c r="J52" s="26">
        <f t="shared" si="1"/>
        <v>0</v>
      </c>
      <c r="K52" s="81"/>
    </row>
    <row r="53" spans="1:12" s="42" customFormat="1" ht="17.25" customHeight="1" x14ac:dyDescent="0.2">
      <c r="A53" s="37" t="s">
        <v>93</v>
      </c>
      <c r="B53" s="35" t="s">
        <v>94</v>
      </c>
      <c r="C53" s="36" t="s">
        <v>55</v>
      </c>
      <c r="D53" s="12">
        <v>2</v>
      </c>
      <c r="E53" s="12">
        <v>1</v>
      </c>
      <c r="F53" s="30">
        <f>686/1000</f>
        <v>0.68600000000000005</v>
      </c>
      <c r="G53" s="30">
        <f>F53*D53</f>
        <v>1.3720000000000001</v>
      </c>
      <c r="H53" s="25">
        <v>1007.66</v>
      </c>
      <c r="I53" s="26">
        <f t="shared" si="0"/>
        <v>1382.5095200000001</v>
      </c>
      <c r="J53" s="26">
        <f t="shared" si="1"/>
        <v>0.19543532937517671</v>
      </c>
      <c r="K53" s="81"/>
    </row>
    <row r="54" spans="1:12" s="33" customFormat="1" ht="12.75" customHeight="1" x14ac:dyDescent="0.2">
      <c r="A54" s="12" t="s">
        <v>95</v>
      </c>
      <c r="B54" s="11" t="s">
        <v>96</v>
      </c>
      <c r="C54" s="12" t="s">
        <v>55</v>
      </c>
      <c r="D54" s="12">
        <v>1</v>
      </c>
      <c r="E54" s="12">
        <v>1</v>
      </c>
      <c r="F54" s="43">
        <f>1063/1000</f>
        <v>1.0629999999999999</v>
      </c>
      <c r="G54" s="30">
        <f t="shared" ref="G54:G61" si="3">E54*F54</f>
        <v>1.0629999999999999</v>
      </c>
      <c r="H54" s="25">
        <v>829.46</v>
      </c>
      <c r="I54" s="26">
        <f t="shared" si="0"/>
        <v>881.71597999999994</v>
      </c>
      <c r="J54" s="26">
        <f t="shared" si="1"/>
        <v>0.12464178399773819</v>
      </c>
      <c r="K54" s="81"/>
    </row>
    <row r="55" spans="1:12" s="33" customFormat="1" ht="12.75" customHeight="1" x14ac:dyDescent="0.2">
      <c r="A55" s="12" t="s">
        <v>97</v>
      </c>
      <c r="B55" s="11" t="s">
        <v>98</v>
      </c>
      <c r="C55" s="12" t="s">
        <v>99</v>
      </c>
      <c r="D55" s="12">
        <v>1</v>
      </c>
      <c r="E55" s="12">
        <v>1</v>
      </c>
      <c r="F55" s="43">
        <f>43/100</f>
        <v>0.43</v>
      </c>
      <c r="G55" s="30">
        <f t="shared" si="3"/>
        <v>0.43</v>
      </c>
      <c r="H55" s="25">
        <v>104.22</v>
      </c>
      <c r="I55" s="26">
        <f t="shared" si="0"/>
        <v>44.814599999999999</v>
      </c>
      <c r="J55" s="26">
        <f t="shared" si="1"/>
        <v>6.335114503816794E-3</v>
      </c>
      <c r="K55" s="81"/>
    </row>
    <row r="56" spans="1:12" s="33" customFormat="1" ht="12.75" customHeight="1" x14ac:dyDescent="0.2">
      <c r="A56" s="12" t="s">
        <v>100</v>
      </c>
      <c r="B56" s="11" t="s">
        <v>101</v>
      </c>
      <c r="C56" s="12" t="s">
        <v>55</v>
      </c>
      <c r="D56" s="12">
        <v>2</v>
      </c>
      <c r="E56" s="12">
        <v>2</v>
      </c>
      <c r="F56" s="30">
        <f>480/1000</f>
        <v>0.48</v>
      </c>
      <c r="G56" s="30">
        <f t="shared" si="3"/>
        <v>0.96</v>
      </c>
      <c r="H56" s="25">
        <v>1770.28</v>
      </c>
      <c r="I56" s="26">
        <f t="shared" si="0"/>
        <v>1699.4687999999999</v>
      </c>
      <c r="J56" s="26">
        <f t="shared" si="1"/>
        <v>0.24024156064461408</v>
      </c>
      <c r="K56" s="81"/>
    </row>
    <row r="57" spans="1:12" s="33" customFormat="1" ht="25.5" x14ac:dyDescent="0.2">
      <c r="A57" s="12" t="s">
        <v>102</v>
      </c>
      <c r="B57" s="11" t="s">
        <v>103</v>
      </c>
      <c r="C57" s="12" t="s">
        <v>104</v>
      </c>
      <c r="D57" s="12">
        <v>2</v>
      </c>
      <c r="E57" s="12">
        <v>2</v>
      </c>
      <c r="F57" s="30">
        <f>6/100</f>
        <v>0.06</v>
      </c>
      <c r="G57" s="30">
        <f t="shared" si="3"/>
        <v>0.12</v>
      </c>
      <c r="H57" s="25">
        <v>3983.12</v>
      </c>
      <c r="I57" s="26">
        <f t="shared" si="0"/>
        <v>477.97439999999995</v>
      </c>
      <c r="J57" s="26">
        <f t="shared" si="1"/>
        <v>6.7567769296013561E-2</v>
      </c>
      <c r="K57" s="81"/>
    </row>
    <row r="58" spans="1:12" s="33" customFormat="1" ht="12.75" customHeight="1" x14ac:dyDescent="0.2">
      <c r="A58" s="12" t="s">
        <v>105</v>
      </c>
      <c r="B58" s="11" t="s">
        <v>106</v>
      </c>
      <c r="C58" s="12" t="s">
        <v>107</v>
      </c>
      <c r="D58" s="12">
        <v>2</v>
      </c>
      <c r="E58" s="12">
        <v>2</v>
      </c>
      <c r="F58" s="30">
        <f>1/100</f>
        <v>0.01</v>
      </c>
      <c r="G58" s="30">
        <f t="shared" si="3"/>
        <v>0.02</v>
      </c>
      <c r="H58" s="25">
        <v>8245.07</v>
      </c>
      <c r="I58" s="26">
        <f t="shared" si="0"/>
        <v>164.9014</v>
      </c>
      <c r="J58" s="26">
        <f t="shared" si="1"/>
        <v>2.3310913203279614E-2</v>
      </c>
      <c r="K58" s="81"/>
      <c r="L58" s="44"/>
    </row>
    <row r="59" spans="1:12" s="33" customFormat="1" ht="25.5" x14ac:dyDescent="0.2">
      <c r="A59" s="45" t="s">
        <v>108</v>
      </c>
      <c r="B59" s="46" t="s">
        <v>109</v>
      </c>
      <c r="C59" s="47" t="s">
        <v>55</v>
      </c>
      <c r="D59" s="12">
        <v>1</v>
      </c>
      <c r="E59" s="12">
        <v>1</v>
      </c>
      <c r="F59" s="30">
        <f>480/1000</f>
        <v>0.48</v>
      </c>
      <c r="G59" s="30">
        <f t="shared" si="3"/>
        <v>0.48</v>
      </c>
      <c r="H59" s="25">
        <v>1770.28</v>
      </c>
      <c r="I59" s="26">
        <f t="shared" ref="I59:I85" si="4">H59*G59</f>
        <v>849.73439999999994</v>
      </c>
      <c r="J59" s="26">
        <f t="shared" ref="J59:J90" si="5">I59/12/589.5</f>
        <v>0.12012078032230704</v>
      </c>
      <c r="K59" s="81"/>
      <c r="L59" s="44"/>
    </row>
    <row r="60" spans="1:12" s="33" customFormat="1" ht="16.5" customHeight="1" x14ac:dyDescent="0.2">
      <c r="A60" s="12" t="s">
        <v>110</v>
      </c>
      <c r="B60" s="11" t="s">
        <v>111</v>
      </c>
      <c r="C60" s="12" t="s">
        <v>112</v>
      </c>
      <c r="D60" s="12">
        <v>3</v>
      </c>
      <c r="E60" s="12">
        <v>3</v>
      </c>
      <c r="F60" s="30">
        <v>36</v>
      </c>
      <c r="G60" s="30">
        <f t="shared" si="3"/>
        <v>108</v>
      </c>
      <c r="H60" s="25">
        <v>81.72</v>
      </c>
      <c r="I60" s="26">
        <f t="shared" si="4"/>
        <v>8825.76</v>
      </c>
      <c r="J60" s="26">
        <f t="shared" si="5"/>
        <v>1.2476335877862597</v>
      </c>
      <c r="K60" s="81"/>
    </row>
    <row r="61" spans="1:12" s="33" customFormat="1" ht="21.75" customHeight="1" x14ac:dyDescent="0.2">
      <c r="A61" s="34" t="s">
        <v>113</v>
      </c>
      <c r="B61" s="35" t="s">
        <v>114</v>
      </c>
      <c r="C61" s="36" t="s">
        <v>115</v>
      </c>
      <c r="D61" s="12">
        <v>4</v>
      </c>
      <c r="E61" s="12">
        <v>4</v>
      </c>
      <c r="F61" s="30">
        <v>12</v>
      </c>
      <c r="G61" s="30">
        <f t="shared" si="3"/>
        <v>48</v>
      </c>
      <c r="H61" s="25">
        <v>175.59</v>
      </c>
      <c r="I61" s="26">
        <f t="shared" si="4"/>
        <v>8428.32</v>
      </c>
      <c r="J61" s="26">
        <f t="shared" si="5"/>
        <v>1.1914503816793893</v>
      </c>
      <c r="K61" s="81"/>
    </row>
    <row r="62" spans="1:12" s="33" customFormat="1" ht="20.25" hidden="1" customHeight="1" x14ac:dyDescent="0.2">
      <c r="A62" s="34" t="s">
        <v>116</v>
      </c>
      <c r="B62" s="35" t="s">
        <v>117</v>
      </c>
      <c r="C62" s="36" t="s">
        <v>55</v>
      </c>
      <c r="D62" s="12">
        <v>1</v>
      </c>
      <c r="E62" s="12">
        <v>1</v>
      </c>
      <c r="F62" s="30">
        <f>799/1000</f>
        <v>0.79900000000000004</v>
      </c>
      <c r="G62" s="30">
        <v>0</v>
      </c>
      <c r="H62" s="25">
        <v>868.54</v>
      </c>
      <c r="I62" s="26">
        <f t="shared" si="4"/>
        <v>0</v>
      </c>
      <c r="J62" s="26">
        <f t="shared" si="5"/>
        <v>0</v>
      </c>
      <c r="K62" s="81"/>
    </row>
    <row r="63" spans="1:12" s="33" customFormat="1" ht="12.75" customHeight="1" x14ac:dyDescent="0.2">
      <c r="A63" s="48" t="s">
        <v>118</v>
      </c>
      <c r="B63" s="49" t="s">
        <v>119</v>
      </c>
      <c r="C63" s="48" t="s">
        <v>55</v>
      </c>
      <c r="D63" s="12">
        <v>2</v>
      </c>
      <c r="E63" s="12">
        <v>2</v>
      </c>
      <c r="F63" s="50">
        <f>480/1000</f>
        <v>0.48</v>
      </c>
      <c r="G63" s="30">
        <f>E63*F63</f>
        <v>0.96</v>
      </c>
      <c r="H63" s="25">
        <v>1770.28</v>
      </c>
      <c r="I63" s="26">
        <f t="shared" si="4"/>
        <v>1699.4687999999999</v>
      </c>
      <c r="J63" s="26">
        <f t="shared" si="5"/>
        <v>0.24024156064461408</v>
      </c>
      <c r="K63" s="81"/>
    </row>
    <row r="64" spans="1:12" s="33" customFormat="1" ht="18" customHeight="1" x14ac:dyDescent="0.2">
      <c r="A64" s="34" t="s">
        <v>120</v>
      </c>
      <c r="B64" s="35" t="s">
        <v>121</v>
      </c>
      <c r="C64" s="36" t="s">
        <v>55</v>
      </c>
      <c r="D64" s="12">
        <v>1</v>
      </c>
      <c r="E64" s="12">
        <v>1</v>
      </c>
      <c r="F64" s="30">
        <f>1063/1000</f>
        <v>1.0629999999999999</v>
      </c>
      <c r="G64" s="30">
        <f>E64*F64</f>
        <v>1.0629999999999999</v>
      </c>
      <c r="H64" s="25">
        <v>829.46</v>
      </c>
      <c r="I64" s="26">
        <f t="shared" si="4"/>
        <v>881.71597999999994</v>
      </c>
      <c r="J64" s="26">
        <f t="shared" si="5"/>
        <v>0.12464178399773819</v>
      </c>
      <c r="K64" s="81"/>
    </row>
    <row r="65" spans="1:32" s="33" customFormat="1" ht="18" customHeight="1" x14ac:dyDescent="0.2">
      <c r="A65" s="34" t="s">
        <v>122</v>
      </c>
      <c r="B65" s="35" t="s">
        <v>123</v>
      </c>
      <c r="C65" s="36" t="s">
        <v>124</v>
      </c>
      <c r="D65" s="12">
        <v>1</v>
      </c>
      <c r="E65" s="12">
        <v>1</v>
      </c>
      <c r="F65" s="30">
        <v>6</v>
      </c>
      <c r="G65" s="30">
        <f>E65*F65</f>
        <v>6</v>
      </c>
      <c r="H65" s="25">
        <v>199.16</v>
      </c>
      <c r="I65" s="26">
        <f t="shared" si="4"/>
        <v>1194.96</v>
      </c>
      <c r="J65" s="26">
        <f t="shared" si="5"/>
        <v>0.1689228159457167</v>
      </c>
      <c r="K65" s="81"/>
    </row>
    <row r="66" spans="1:32" ht="15" customHeight="1" x14ac:dyDescent="0.25">
      <c r="A66" s="82" t="s">
        <v>125</v>
      </c>
      <c r="B66" s="82"/>
      <c r="C66" s="82"/>
      <c r="D66" s="82"/>
      <c r="E66" s="82"/>
      <c r="F66" s="82"/>
      <c r="G66" s="82"/>
      <c r="H66" s="25"/>
      <c r="I66" s="26">
        <f t="shared" si="4"/>
        <v>0</v>
      </c>
      <c r="J66" s="26">
        <f t="shared" si="5"/>
        <v>0</v>
      </c>
      <c r="K66" s="81"/>
    </row>
    <row r="67" spans="1:32" ht="15" customHeight="1" x14ac:dyDescent="0.25">
      <c r="A67" s="80" t="s">
        <v>126</v>
      </c>
      <c r="B67" s="80"/>
      <c r="C67" s="80"/>
      <c r="D67" s="80"/>
      <c r="E67" s="80"/>
      <c r="F67" s="80"/>
      <c r="G67" s="80"/>
      <c r="H67" s="25"/>
      <c r="I67" s="26">
        <f t="shared" si="4"/>
        <v>0</v>
      </c>
      <c r="J67" s="26">
        <f t="shared" si="5"/>
        <v>0</v>
      </c>
      <c r="K67" s="81"/>
    </row>
    <row r="68" spans="1:32" ht="13.5" customHeight="1" x14ac:dyDescent="0.25">
      <c r="A68" s="12" t="s">
        <v>127</v>
      </c>
      <c r="B68" s="11" t="s">
        <v>128</v>
      </c>
      <c r="C68" s="12" t="s">
        <v>31</v>
      </c>
      <c r="D68" s="12">
        <v>3</v>
      </c>
      <c r="E68" s="12">
        <v>3</v>
      </c>
      <c r="F68" s="51">
        <f>6/100</f>
        <v>0.06</v>
      </c>
      <c r="G68" s="51">
        <f>E68*F68</f>
        <v>0.18</v>
      </c>
      <c r="H68" s="25">
        <v>2207.33</v>
      </c>
      <c r="I68" s="26">
        <f t="shared" si="4"/>
        <v>397.31939999999997</v>
      </c>
      <c r="J68" s="26">
        <f t="shared" si="5"/>
        <v>5.6166157760814246E-2</v>
      </c>
      <c r="K68" s="81"/>
    </row>
    <row r="69" spans="1:32" s="27" customFormat="1" ht="27" customHeight="1" x14ac:dyDescent="0.25">
      <c r="A69" s="12" t="s">
        <v>129</v>
      </c>
      <c r="B69" s="11" t="s">
        <v>130</v>
      </c>
      <c r="C69" s="12" t="s">
        <v>31</v>
      </c>
      <c r="D69" s="12">
        <v>3</v>
      </c>
      <c r="E69" s="12">
        <v>3</v>
      </c>
      <c r="F69" s="52">
        <f>38.81*0.5/100</f>
        <v>0.19405</v>
      </c>
      <c r="G69" s="52">
        <f>F69*3</f>
        <v>0.58214999999999995</v>
      </c>
      <c r="H69" s="25">
        <v>2207.33</v>
      </c>
      <c r="I69" s="26">
        <f t="shared" si="4"/>
        <v>1284.9971594999997</v>
      </c>
      <c r="J69" s="26">
        <f t="shared" si="5"/>
        <v>0.18165071522476672</v>
      </c>
      <c r="K69" s="81"/>
    </row>
    <row r="70" spans="1:32" s="27" customFormat="1" ht="27" customHeight="1" x14ac:dyDescent="0.25">
      <c r="A70" s="12"/>
      <c r="B70" s="11" t="s">
        <v>131</v>
      </c>
      <c r="C70" s="12" t="s">
        <v>132</v>
      </c>
      <c r="D70" s="53" t="s">
        <v>133</v>
      </c>
      <c r="E70" s="12">
        <v>0</v>
      </c>
      <c r="F70" s="30">
        <v>1</v>
      </c>
      <c r="G70" s="30">
        <v>1</v>
      </c>
      <c r="H70" s="54">
        <v>2005.61</v>
      </c>
      <c r="I70" s="26">
        <f t="shared" si="4"/>
        <v>2005.61</v>
      </c>
      <c r="J70" s="26">
        <f t="shared" si="5"/>
        <v>0.2835185185185185</v>
      </c>
      <c r="K70" s="81"/>
    </row>
    <row r="71" spans="1:32" s="27" customFormat="1" ht="15" customHeight="1" x14ac:dyDescent="0.25">
      <c r="A71" s="80" t="s">
        <v>134</v>
      </c>
      <c r="B71" s="80"/>
      <c r="C71" s="80"/>
      <c r="D71" s="80"/>
      <c r="E71" s="80"/>
      <c r="F71" s="80"/>
      <c r="G71" s="80"/>
      <c r="H71" s="25"/>
      <c r="I71" s="26">
        <f t="shared" si="4"/>
        <v>0</v>
      </c>
      <c r="J71" s="26">
        <f t="shared" si="5"/>
        <v>0</v>
      </c>
      <c r="K71" s="81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</row>
    <row r="72" spans="1:32" s="27" customFormat="1" ht="25.5" x14ac:dyDescent="0.25">
      <c r="A72" s="12"/>
      <c r="B72" s="11" t="s">
        <v>135</v>
      </c>
      <c r="C72" s="12" t="s">
        <v>136</v>
      </c>
      <c r="D72" s="12" t="s">
        <v>39</v>
      </c>
      <c r="E72" s="12"/>
      <c r="F72" s="30">
        <f>29/10</f>
        <v>2.9</v>
      </c>
      <c r="G72" s="30">
        <f>F72</f>
        <v>2.9</v>
      </c>
      <c r="H72" s="25">
        <v>14.17</v>
      </c>
      <c r="I72" s="26">
        <f t="shared" si="4"/>
        <v>41.092999999999996</v>
      </c>
      <c r="J72" s="26">
        <f t="shared" si="5"/>
        <v>5.8090189426067279E-3</v>
      </c>
      <c r="K72" s="81"/>
    </row>
    <row r="73" spans="1:32" s="27" customFormat="1" ht="25.5" x14ac:dyDescent="0.25">
      <c r="A73" s="12"/>
      <c r="B73" s="11" t="s">
        <v>137</v>
      </c>
      <c r="C73" s="12" t="s">
        <v>138</v>
      </c>
      <c r="D73" s="12" t="s">
        <v>39</v>
      </c>
      <c r="E73" s="12"/>
      <c r="F73" s="30">
        <v>112</v>
      </c>
      <c r="G73" s="30">
        <f>F73</f>
        <v>112</v>
      </c>
      <c r="H73" s="25">
        <v>7.5</v>
      </c>
      <c r="I73" s="26">
        <f t="shared" si="4"/>
        <v>840</v>
      </c>
      <c r="J73" s="26">
        <f t="shared" si="5"/>
        <v>0.11874469889737066</v>
      </c>
      <c r="K73" s="81"/>
    </row>
    <row r="74" spans="1:32" s="27" customFormat="1" ht="38.25" x14ac:dyDescent="0.25">
      <c r="A74" s="12"/>
      <c r="B74" s="11" t="s">
        <v>139</v>
      </c>
      <c r="C74" s="12" t="s">
        <v>140</v>
      </c>
      <c r="D74" s="12" t="s">
        <v>39</v>
      </c>
      <c r="E74" s="12"/>
      <c r="F74" s="30">
        <v>75</v>
      </c>
      <c r="G74" s="30">
        <f>F74</f>
        <v>75</v>
      </c>
      <c r="H74" s="25">
        <v>21.67</v>
      </c>
      <c r="I74" s="26">
        <f t="shared" si="4"/>
        <v>1625.2500000000002</v>
      </c>
      <c r="J74" s="26">
        <f t="shared" si="5"/>
        <v>0.22974978795589487</v>
      </c>
      <c r="K74" s="81"/>
    </row>
    <row r="75" spans="1:32" s="27" customFormat="1" ht="38.25" x14ac:dyDescent="0.25">
      <c r="A75" s="12"/>
      <c r="B75" s="11" t="s">
        <v>141</v>
      </c>
      <c r="C75" s="12" t="s">
        <v>140</v>
      </c>
      <c r="D75" s="12" t="s">
        <v>39</v>
      </c>
      <c r="E75" s="12"/>
      <c r="F75" s="30">
        <v>2</v>
      </c>
      <c r="G75" s="30">
        <v>2</v>
      </c>
      <c r="H75" s="25">
        <v>29.17</v>
      </c>
      <c r="I75" s="26">
        <f t="shared" si="4"/>
        <v>58.34</v>
      </c>
      <c r="J75" s="26">
        <f t="shared" si="5"/>
        <v>8.2471020638959572E-3</v>
      </c>
      <c r="K75" s="81"/>
    </row>
    <row r="76" spans="1:32" s="27" customFormat="1" ht="16.5" customHeight="1" x14ac:dyDescent="0.25">
      <c r="A76" s="12"/>
      <c r="B76" s="11" t="s">
        <v>142</v>
      </c>
      <c r="C76" s="12" t="s">
        <v>143</v>
      </c>
      <c r="D76" s="12" t="s">
        <v>39</v>
      </c>
      <c r="E76" s="12"/>
      <c r="F76" s="30">
        <v>18</v>
      </c>
      <c r="G76" s="30">
        <f>F76</f>
        <v>18</v>
      </c>
      <c r="H76" s="25">
        <v>122.5</v>
      </c>
      <c r="I76" s="26">
        <f t="shared" si="4"/>
        <v>2205</v>
      </c>
      <c r="J76" s="26">
        <f t="shared" si="5"/>
        <v>0.31170483460559795</v>
      </c>
      <c r="K76" s="81"/>
    </row>
    <row r="77" spans="1:32" s="27" customFormat="1" hidden="1" x14ac:dyDescent="0.25">
      <c r="A77" s="12"/>
      <c r="B77" s="11" t="s">
        <v>144</v>
      </c>
      <c r="C77" s="12" t="s">
        <v>143</v>
      </c>
      <c r="D77" s="12" t="s">
        <v>39</v>
      </c>
      <c r="E77" s="12"/>
      <c r="F77" s="30">
        <v>6</v>
      </c>
      <c r="G77" s="30">
        <v>0</v>
      </c>
      <c r="H77" s="25">
        <v>158.33000000000001</v>
      </c>
      <c r="I77" s="26">
        <f t="shared" si="4"/>
        <v>0</v>
      </c>
      <c r="J77" s="26">
        <f t="shared" si="5"/>
        <v>0</v>
      </c>
      <c r="K77" s="81"/>
    </row>
    <row r="78" spans="1:32" s="27" customFormat="1" x14ac:dyDescent="0.25">
      <c r="A78" s="12"/>
      <c r="B78" s="11" t="s">
        <v>145</v>
      </c>
      <c r="C78" s="12" t="s">
        <v>112</v>
      </c>
      <c r="D78" s="12" t="s">
        <v>39</v>
      </c>
      <c r="E78" s="12"/>
      <c r="F78" s="30">
        <v>22</v>
      </c>
      <c r="G78" s="30">
        <f>F78</f>
        <v>22</v>
      </c>
      <c r="H78" s="25">
        <v>14.17</v>
      </c>
      <c r="I78" s="26">
        <f t="shared" si="4"/>
        <v>311.74</v>
      </c>
      <c r="J78" s="26">
        <f t="shared" si="5"/>
        <v>4.4068419564602772E-2</v>
      </c>
      <c r="K78" s="81"/>
    </row>
    <row r="79" spans="1:32" s="27" customFormat="1" ht="40.5" customHeight="1" x14ac:dyDescent="0.25">
      <c r="A79" s="22"/>
      <c r="B79" s="56" t="s">
        <v>146</v>
      </c>
      <c r="C79" s="12" t="s">
        <v>147</v>
      </c>
      <c r="D79" s="12" t="s">
        <v>148</v>
      </c>
      <c r="E79" s="12">
        <v>12</v>
      </c>
      <c r="F79" s="30">
        <v>589.5</v>
      </c>
      <c r="G79" s="30">
        <f>F79*12</f>
        <v>7074</v>
      </c>
      <c r="H79" s="25">
        <f>0.65+0.6+0.92+0.78</f>
        <v>2.95</v>
      </c>
      <c r="I79" s="26">
        <f t="shared" si="4"/>
        <v>20868.300000000003</v>
      </c>
      <c r="J79" s="26">
        <f t="shared" si="5"/>
        <v>2.9500000000000006</v>
      </c>
      <c r="K79" s="81"/>
      <c r="L79" s="57"/>
      <c r="M79" s="57"/>
    </row>
    <row r="80" spans="1:32" ht="15" customHeight="1" x14ac:dyDescent="0.25">
      <c r="A80" s="82" t="s">
        <v>149</v>
      </c>
      <c r="B80" s="82"/>
      <c r="C80" s="82"/>
      <c r="D80" s="82"/>
      <c r="E80" s="82"/>
      <c r="F80" s="82"/>
      <c r="G80" s="82"/>
      <c r="H80" s="25"/>
      <c r="I80" s="26">
        <f t="shared" si="4"/>
        <v>0</v>
      </c>
      <c r="J80" s="26">
        <f t="shared" si="5"/>
        <v>0</v>
      </c>
      <c r="K80" s="81"/>
    </row>
    <row r="81" spans="1:12" s="27" customFormat="1" x14ac:dyDescent="0.25">
      <c r="A81" s="12" t="s">
        <v>150</v>
      </c>
      <c r="B81" s="11" t="s">
        <v>151</v>
      </c>
      <c r="C81" s="12" t="s">
        <v>112</v>
      </c>
      <c r="D81" s="12" t="s">
        <v>152</v>
      </c>
      <c r="E81" s="12"/>
      <c r="F81" s="30">
        <v>2</v>
      </c>
      <c r="G81" s="30">
        <v>2</v>
      </c>
      <c r="H81" s="25">
        <v>284.72000000000003</v>
      </c>
      <c r="I81" s="26">
        <f t="shared" si="4"/>
        <v>569.44000000000005</v>
      </c>
      <c r="J81" s="26">
        <f t="shared" si="5"/>
        <v>8.0497596833474711E-2</v>
      </c>
      <c r="K81" s="81"/>
    </row>
    <row r="82" spans="1:12" s="27" customFormat="1" x14ac:dyDescent="0.25">
      <c r="A82" s="58" t="s">
        <v>153</v>
      </c>
      <c r="B82" s="59" t="s">
        <v>154</v>
      </c>
      <c r="C82" s="60" t="s">
        <v>155</v>
      </c>
      <c r="D82" s="12">
        <v>1</v>
      </c>
      <c r="E82" s="12"/>
      <c r="F82" s="30">
        <f>6449/100</f>
        <v>64.489999999999995</v>
      </c>
      <c r="G82" s="30">
        <f>F82</f>
        <v>64.489999999999995</v>
      </c>
      <c r="H82" s="25">
        <v>301.51</v>
      </c>
      <c r="I82" s="26">
        <f t="shared" si="4"/>
        <v>19444.379899999996</v>
      </c>
      <c r="J82" s="26">
        <f t="shared" si="5"/>
        <v>2.7487107577042686</v>
      </c>
      <c r="K82" s="81"/>
    </row>
    <row r="83" spans="1:12" s="27" customFormat="1" x14ac:dyDescent="0.25">
      <c r="A83" s="61" t="s">
        <v>156</v>
      </c>
      <c r="B83" s="62" t="s">
        <v>157</v>
      </c>
      <c r="C83" s="63" t="s">
        <v>158</v>
      </c>
      <c r="D83" s="12">
        <v>1</v>
      </c>
      <c r="E83" s="12"/>
      <c r="F83" s="30">
        <f>6449/1000</f>
        <v>6.4489999999999998</v>
      </c>
      <c r="G83" s="30">
        <f>F83</f>
        <v>6.4489999999999998</v>
      </c>
      <c r="H83" s="25">
        <v>211.51</v>
      </c>
      <c r="I83" s="26">
        <f t="shared" si="4"/>
        <v>1364.0279899999998</v>
      </c>
      <c r="J83" s="26">
        <f t="shared" si="5"/>
        <v>0.19282272971444725</v>
      </c>
      <c r="K83" s="81"/>
    </row>
    <row r="84" spans="1:12" s="27" customFormat="1" ht="25.5" x14ac:dyDescent="0.25">
      <c r="A84" s="64" t="s">
        <v>159</v>
      </c>
      <c r="B84" s="65" t="s">
        <v>160</v>
      </c>
      <c r="C84" s="66" t="s">
        <v>161</v>
      </c>
      <c r="D84" s="12">
        <v>1</v>
      </c>
      <c r="E84" s="12"/>
      <c r="F84" s="30">
        <f>480/100</f>
        <v>4.8</v>
      </c>
      <c r="G84" s="30">
        <f>F84</f>
        <v>4.8</v>
      </c>
      <c r="H84" s="25">
        <v>2656.1</v>
      </c>
      <c r="I84" s="26">
        <f t="shared" si="4"/>
        <v>12749.279999999999</v>
      </c>
      <c r="J84" s="26">
        <f t="shared" si="5"/>
        <v>1.8022731128074636</v>
      </c>
      <c r="K84" s="81"/>
    </row>
    <row r="85" spans="1:12" s="27" customFormat="1" x14ac:dyDescent="0.25">
      <c r="A85" s="34" t="s">
        <v>162</v>
      </c>
      <c r="B85" s="35" t="s">
        <v>163</v>
      </c>
      <c r="C85" s="34"/>
      <c r="D85" s="35"/>
      <c r="E85" s="35"/>
      <c r="F85" s="30">
        <v>2</v>
      </c>
      <c r="G85" s="30">
        <v>2</v>
      </c>
      <c r="H85" s="25">
        <v>97.62</v>
      </c>
      <c r="I85" s="26">
        <f t="shared" si="4"/>
        <v>195.24</v>
      </c>
      <c r="J85" s="26">
        <f t="shared" si="5"/>
        <v>2.7599660729431721E-2</v>
      </c>
      <c r="K85" s="81"/>
    </row>
    <row r="86" spans="1:12" s="27" customFormat="1" ht="63.75" x14ac:dyDescent="0.25">
      <c r="A86" s="34"/>
      <c r="B86" s="11" t="s">
        <v>164</v>
      </c>
      <c r="C86" s="12" t="s">
        <v>133</v>
      </c>
      <c r="D86" s="35"/>
      <c r="E86" s="35"/>
      <c r="F86" s="30"/>
      <c r="G86" s="30"/>
      <c r="H86" s="25"/>
      <c r="I86" s="26">
        <v>30000</v>
      </c>
      <c r="J86" s="26">
        <f t="shared" si="5"/>
        <v>4.2408821034775235</v>
      </c>
      <c r="K86" s="81"/>
    </row>
    <row r="87" spans="1:12" ht="21" customHeight="1" x14ac:dyDescent="0.25">
      <c r="A87" s="76" t="s">
        <v>165</v>
      </c>
      <c r="B87" s="76"/>
      <c r="C87" s="76"/>
      <c r="D87" s="76"/>
      <c r="E87" s="76"/>
      <c r="F87" s="76"/>
      <c r="G87" s="76"/>
      <c r="H87" s="76"/>
      <c r="I87" s="26">
        <f>I85+I84+I83+I82+I81+I79+I78+I76+I75+I74+I73+I72+I70+I69+I68+I65+I64+I63+I61+I60+I59+I58+I57+I56+I55+I54+I53+I50+I49+I48+I47+I46+I45+I44+I43+I41+I40+I39+I38+I37+I34+I33+I32+I31+I30+I29+I28+I27</f>
        <v>140178.9418155</v>
      </c>
      <c r="J87" s="26">
        <f t="shared" si="5"/>
        <v>19.816078854325703</v>
      </c>
      <c r="K87" s="81"/>
      <c r="L87" s="6"/>
    </row>
    <row r="88" spans="1:12" ht="18" customHeight="1" x14ac:dyDescent="0.25">
      <c r="A88" s="76" t="s">
        <v>166</v>
      </c>
      <c r="B88" s="76"/>
      <c r="C88" s="76"/>
      <c r="D88" s="76"/>
      <c r="E88" s="76"/>
      <c r="F88" s="76"/>
      <c r="G88" s="76"/>
      <c r="H88" s="76"/>
      <c r="I88" s="26">
        <f>I86</f>
        <v>30000</v>
      </c>
      <c r="J88" s="26">
        <f t="shared" si="5"/>
        <v>4.2408821034775235</v>
      </c>
      <c r="K88" s="81"/>
    </row>
    <row r="89" spans="1:12" ht="19.5" customHeight="1" x14ac:dyDescent="0.25">
      <c r="A89" s="76" t="s">
        <v>167</v>
      </c>
      <c r="B89" s="76"/>
      <c r="C89" s="76"/>
      <c r="D89" s="76"/>
      <c r="E89" s="76"/>
      <c r="F89" s="76"/>
      <c r="G89" s="76"/>
      <c r="H89" s="76"/>
      <c r="I89" s="26">
        <f>(I88+I87)*0.05</f>
        <v>8508.9470907750001</v>
      </c>
      <c r="J89" s="26">
        <f t="shared" si="5"/>
        <v>1.2028480478901611</v>
      </c>
      <c r="K89" s="81"/>
    </row>
    <row r="90" spans="1:12" ht="18" customHeight="1" x14ac:dyDescent="0.25">
      <c r="A90" s="76" t="s">
        <v>168</v>
      </c>
      <c r="B90" s="76"/>
      <c r="C90" s="76"/>
      <c r="D90" s="76"/>
      <c r="E90" s="76"/>
      <c r="F90" s="76"/>
      <c r="G90" s="76"/>
      <c r="H90" s="76"/>
      <c r="I90" s="26">
        <f>I89+I88+I87</f>
        <v>178687.88890627501</v>
      </c>
      <c r="J90" s="26">
        <f t="shared" si="5"/>
        <v>25.259809005693384</v>
      </c>
      <c r="K90" s="81"/>
    </row>
    <row r="91" spans="1:12" ht="15" customHeight="1" x14ac:dyDescent="0.25">
      <c r="A91" s="76" t="s">
        <v>169</v>
      </c>
      <c r="B91" s="76"/>
      <c r="C91" s="76"/>
      <c r="D91" s="76"/>
      <c r="E91" s="76"/>
      <c r="F91" s="76"/>
      <c r="G91" s="76"/>
      <c r="H91" s="76"/>
      <c r="I91" s="67">
        <f>I90/12/F79</f>
        <v>25.259809005693384</v>
      </c>
      <c r="J91" s="68"/>
      <c r="K91" s="81"/>
      <c r="L91" s="7">
        <v>25.26</v>
      </c>
    </row>
    <row r="92" spans="1:12" s="70" customFormat="1" ht="29.25" customHeight="1" x14ac:dyDescent="0.25">
      <c r="A92" s="77" t="s">
        <v>170</v>
      </c>
      <c r="B92" s="77"/>
      <c r="C92" s="77"/>
      <c r="D92" s="77"/>
      <c r="E92" s="77"/>
      <c r="F92" s="77"/>
      <c r="G92" s="77"/>
      <c r="H92" s="77"/>
      <c r="I92" s="77"/>
      <c r="J92" s="77"/>
      <c r="K92" s="69"/>
    </row>
    <row r="93" spans="1:12" x14ac:dyDescent="0.25">
      <c r="A93" s="13"/>
      <c r="B93" s="71"/>
      <c r="C93" s="72"/>
      <c r="D93" s="73"/>
      <c r="E93" s="73"/>
      <c r="F93" s="73"/>
      <c r="G93" s="73"/>
      <c r="H93" s="74"/>
      <c r="I93" s="72"/>
      <c r="J93" s="72"/>
      <c r="K93" s="13"/>
    </row>
  </sheetData>
  <mergeCells count="37">
    <mergeCell ref="F1:K1"/>
    <mergeCell ref="F2:K2"/>
    <mergeCell ref="F4:K4"/>
    <mergeCell ref="C10:F10"/>
    <mergeCell ref="G10:K10"/>
    <mergeCell ref="C11:F11"/>
    <mergeCell ref="C12:F12"/>
    <mergeCell ref="C13:F13"/>
    <mergeCell ref="C14:F14"/>
    <mergeCell ref="C15:F15"/>
    <mergeCell ref="A90:H90"/>
    <mergeCell ref="C16:F16"/>
    <mergeCell ref="C17:F17"/>
    <mergeCell ref="C18:F18"/>
    <mergeCell ref="A20:K20"/>
    <mergeCell ref="A21:K21"/>
    <mergeCell ref="A71:G71"/>
    <mergeCell ref="A80:G80"/>
    <mergeCell ref="A87:H87"/>
    <mergeCell ref="A88:H88"/>
    <mergeCell ref="A89:H89"/>
    <mergeCell ref="A91:H91"/>
    <mergeCell ref="A92:J92"/>
    <mergeCell ref="I5:K5"/>
    <mergeCell ref="I6:K6"/>
    <mergeCell ref="I7:K7"/>
    <mergeCell ref="I8:K8"/>
    <mergeCell ref="A22:J22"/>
    <mergeCell ref="A25:G25"/>
    <mergeCell ref="K25:K91"/>
    <mergeCell ref="A35:G35"/>
    <mergeCell ref="A36:G36"/>
    <mergeCell ref="A42:G42"/>
    <mergeCell ref="A51:G51"/>
    <mergeCell ref="A52:G52"/>
    <mergeCell ref="A66:G66"/>
    <mergeCell ref="A67:G67"/>
  </mergeCells>
  <pageMargins left="1.1811023622047245" right="0.39370078740157483" top="0.59055118110236227" bottom="0.59055118110236227" header="0.51181102362204722" footer="0.51181102362204722"/>
  <pageSetup paperSize="9" scale="48" orientation="portrait" horizontalDpi="300" verticalDpi="300" r:id="rId1"/>
  <rowBreaks count="1" manualBreakCount="1">
    <brk id="7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zoomScaleNormal="10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75" t="s">
        <v>7</v>
      </c>
      <c r="C3" s="91"/>
      <c r="D3" s="91"/>
      <c r="E3" s="91"/>
      <c r="F3" s="91"/>
    </row>
    <row r="4" spans="2:6" ht="15" customHeight="1" x14ac:dyDescent="0.25">
      <c r="B4" s="75" t="s">
        <v>11</v>
      </c>
      <c r="C4" s="89"/>
      <c r="D4" s="89"/>
      <c r="E4" s="89"/>
      <c r="F4" s="89"/>
    </row>
    <row r="5" spans="2:6" ht="17.25" customHeight="1" x14ac:dyDescent="0.25">
      <c r="B5" s="75" t="s">
        <v>12</v>
      </c>
      <c r="C5" s="89"/>
      <c r="D5" s="89"/>
      <c r="E5" s="89"/>
      <c r="F5" s="89"/>
    </row>
    <row r="6" spans="2:6" ht="18" customHeight="1" x14ac:dyDescent="0.25">
      <c r="B6" s="75" t="s">
        <v>171</v>
      </c>
      <c r="C6" s="89"/>
      <c r="D6" s="89"/>
      <c r="E6" s="89"/>
      <c r="F6" s="89"/>
    </row>
    <row r="7" spans="2:6" ht="30.75" customHeight="1" x14ac:dyDescent="0.25">
      <c r="B7" s="75" t="s">
        <v>14</v>
      </c>
      <c r="C7" s="90"/>
      <c r="D7" s="90"/>
      <c r="E7" s="90"/>
      <c r="F7" s="90"/>
    </row>
    <row r="8" spans="2:6" ht="26.25" customHeight="1" x14ac:dyDescent="0.25">
      <c r="B8" s="75" t="s">
        <v>15</v>
      </c>
      <c r="C8" s="89"/>
      <c r="D8" s="89"/>
      <c r="E8" s="89"/>
      <c r="F8" s="89"/>
    </row>
    <row r="11" spans="2:6" x14ac:dyDescent="0.25">
      <c r="B11" s="75" t="s">
        <v>7</v>
      </c>
      <c r="C11" s="91"/>
      <c r="D11" s="91"/>
      <c r="E11" s="91"/>
      <c r="F11" s="91"/>
    </row>
    <row r="12" spans="2:6" x14ac:dyDescent="0.25">
      <c r="B12" s="75" t="s">
        <v>11</v>
      </c>
      <c r="C12" s="89"/>
      <c r="D12" s="89"/>
      <c r="E12" s="89"/>
      <c r="F12" s="89"/>
    </row>
    <row r="13" spans="2:6" x14ac:dyDescent="0.25">
      <c r="B13" s="75" t="s">
        <v>12</v>
      </c>
      <c r="C13" s="89"/>
      <c r="D13" s="89"/>
      <c r="E13" s="89"/>
      <c r="F13" s="89"/>
    </row>
    <row r="14" spans="2:6" x14ac:dyDescent="0.25">
      <c r="B14" s="75" t="s">
        <v>171</v>
      </c>
      <c r="C14" s="89"/>
      <c r="D14" s="89"/>
      <c r="E14" s="89"/>
      <c r="F14" s="89"/>
    </row>
    <row r="15" spans="2:6" ht="25.5" x14ac:dyDescent="0.25">
      <c r="B15" s="75" t="s">
        <v>14</v>
      </c>
      <c r="C15" s="90"/>
      <c r="D15" s="90"/>
      <c r="E15" s="90"/>
      <c r="F15" s="90"/>
    </row>
    <row r="16" spans="2:6" ht="25.5" x14ac:dyDescent="0.25">
      <c r="B16" s="75" t="s">
        <v>15</v>
      </c>
      <c r="C16" s="89"/>
      <c r="D16" s="89"/>
      <c r="E16" s="89"/>
      <c r="F16" s="89"/>
    </row>
    <row r="19" spans="2:6" x14ac:dyDescent="0.25">
      <c r="B19" s="75" t="s">
        <v>7</v>
      </c>
      <c r="C19" s="91"/>
      <c r="D19" s="91"/>
      <c r="E19" s="91"/>
      <c r="F19" s="91"/>
    </row>
    <row r="20" spans="2:6" x14ac:dyDescent="0.25">
      <c r="B20" s="75" t="s">
        <v>11</v>
      </c>
      <c r="C20" s="89"/>
      <c r="D20" s="89"/>
      <c r="E20" s="89"/>
      <c r="F20" s="89"/>
    </row>
    <row r="21" spans="2:6" x14ac:dyDescent="0.25">
      <c r="B21" s="75" t="s">
        <v>12</v>
      </c>
      <c r="C21" s="89"/>
      <c r="D21" s="89"/>
      <c r="E21" s="89"/>
      <c r="F21" s="89"/>
    </row>
    <row r="22" spans="2:6" x14ac:dyDescent="0.25">
      <c r="B22" s="75" t="s">
        <v>171</v>
      </c>
      <c r="C22" s="89"/>
      <c r="D22" s="89"/>
      <c r="E22" s="89"/>
      <c r="F22" s="89"/>
    </row>
    <row r="23" spans="2:6" ht="25.5" x14ac:dyDescent="0.25">
      <c r="B23" s="75" t="s">
        <v>14</v>
      </c>
      <c r="C23" s="90"/>
      <c r="D23" s="90"/>
      <c r="E23" s="90"/>
      <c r="F23" s="90"/>
    </row>
    <row r="24" spans="2:6" ht="25.5" x14ac:dyDescent="0.25">
      <c r="B24" s="75" t="s">
        <v>15</v>
      </c>
      <c r="C24" s="89"/>
      <c r="D24" s="89"/>
      <c r="E24" s="89"/>
      <c r="F24" s="89"/>
    </row>
    <row r="27" spans="2:6" x14ac:dyDescent="0.25">
      <c r="B27" s="75" t="s">
        <v>7</v>
      </c>
      <c r="C27" s="91"/>
      <c r="D27" s="91"/>
      <c r="E27" s="91"/>
      <c r="F27" s="91"/>
    </row>
    <row r="28" spans="2:6" x14ac:dyDescent="0.25">
      <c r="B28" s="75" t="s">
        <v>11</v>
      </c>
      <c r="C28" s="89"/>
      <c r="D28" s="89"/>
      <c r="E28" s="89"/>
      <c r="F28" s="89"/>
    </row>
    <row r="29" spans="2:6" x14ac:dyDescent="0.25">
      <c r="B29" s="75" t="s">
        <v>12</v>
      </c>
      <c r="C29" s="89"/>
      <c r="D29" s="89"/>
      <c r="E29" s="89"/>
      <c r="F29" s="89"/>
    </row>
    <row r="30" spans="2:6" x14ac:dyDescent="0.25">
      <c r="B30" s="75" t="s">
        <v>171</v>
      </c>
      <c r="C30" s="89"/>
      <c r="D30" s="89"/>
      <c r="E30" s="89"/>
      <c r="F30" s="89"/>
    </row>
    <row r="31" spans="2:6" ht="25.5" x14ac:dyDescent="0.25">
      <c r="B31" s="75" t="s">
        <v>14</v>
      </c>
      <c r="C31" s="90"/>
      <c r="D31" s="90"/>
      <c r="E31" s="90"/>
      <c r="F31" s="90"/>
    </row>
    <row r="32" spans="2:6" ht="25.5" x14ac:dyDescent="0.25">
      <c r="B32" s="75" t="s">
        <v>15</v>
      </c>
      <c r="C32" s="89"/>
      <c r="D32" s="89"/>
      <c r="E32" s="89"/>
      <c r="F32" s="89"/>
    </row>
    <row r="34" spans="2:6" x14ac:dyDescent="0.25">
      <c r="B34" s="75" t="s">
        <v>7</v>
      </c>
      <c r="C34" s="91"/>
      <c r="D34" s="91"/>
      <c r="E34" s="91"/>
      <c r="F34" s="91"/>
    </row>
    <row r="35" spans="2:6" x14ac:dyDescent="0.25">
      <c r="B35" s="75" t="s">
        <v>11</v>
      </c>
      <c r="C35" s="89"/>
      <c r="D35" s="89"/>
      <c r="E35" s="89"/>
      <c r="F35" s="89"/>
    </row>
    <row r="36" spans="2:6" x14ac:dyDescent="0.25">
      <c r="B36" s="75" t="s">
        <v>12</v>
      </c>
      <c r="C36" s="89"/>
      <c r="D36" s="89"/>
      <c r="E36" s="89"/>
      <c r="F36" s="89"/>
    </row>
    <row r="37" spans="2:6" x14ac:dyDescent="0.25">
      <c r="B37" s="75" t="s">
        <v>171</v>
      </c>
      <c r="C37" s="89"/>
      <c r="D37" s="89"/>
      <c r="E37" s="89"/>
      <c r="F37" s="89"/>
    </row>
    <row r="38" spans="2:6" ht="25.5" x14ac:dyDescent="0.25">
      <c r="B38" s="75" t="s">
        <v>14</v>
      </c>
      <c r="C38" s="90"/>
      <c r="D38" s="90"/>
      <c r="E38" s="90"/>
      <c r="F38" s="90"/>
    </row>
    <row r="39" spans="2:6" ht="25.5" x14ac:dyDescent="0.25">
      <c r="B39" s="75" t="s">
        <v>15</v>
      </c>
      <c r="C39" s="89"/>
      <c r="D39" s="89"/>
      <c r="E39" s="89"/>
      <c r="F39" s="89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2022-11-22T09:31:56Z</cp:lastPrinted>
  <dcterms:created xsi:type="dcterms:W3CDTF">2006-09-28T05:33:49Z</dcterms:created>
  <dcterms:modified xsi:type="dcterms:W3CDTF">2022-11-24T12:16:17Z</dcterms:modified>
  <dc:language>ru-RU</dc:language>
</cp:coreProperties>
</file>